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https://etbcsj-my.sharepoint.com/personal/igomezr_cendoj_ramajudicial_gov_co/Documents/MATRICES RIESGOS 2024/seguimiento cuarto trimestre CSJBC/"/>
    </mc:Choice>
  </mc:AlternateContent>
  <xr:revisionPtr revIDLastSave="8" documentId="14_{703428C5-8AEF-47DC-99BE-2D1188826A01}" xr6:coauthVersionLast="36" xr6:coauthVersionMax="36" xr10:uidLastSave="{2A6AE7FD-D3CE-4283-BA65-CBE403B4347E}"/>
  <bookViews>
    <workbookView xWindow="-105" yWindow="-105" windowWidth="23250" windowHeight="12450" tabRatio="898" firstSheet="8" activeTab="13" xr2:uid="{00000000-000D-0000-FFFF-FFFF00000000}"/>
  </bookViews>
  <sheets>
    <sheet name="1- Presentación" sheetId="33" r:id="rId1"/>
    <sheet name="Conceptos  37001" sheetId="38" r:id="rId2"/>
    <sheet name="2-Análisis del Contexto" sheetId="39" r:id="rId3"/>
    <sheet name="3-Estrategias" sheetId="40" r:id="rId4"/>
    <sheet name="4- Instructivo Riesgos " sheetId="34"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5" r:id="rId12"/>
    <sheet name="Seguimiento 3 Trimestre" sheetId="36" r:id="rId13"/>
    <sheet name="Seguimiento 4 Trimestre" sheetId="37" r:id="rId14"/>
  </sheets>
  <externalReferences>
    <externalReference r:id="rId15"/>
    <externalReference r:id="rId16"/>
    <externalReference r:id="rId17"/>
    <externalReference r:id="rId18"/>
  </externalReferences>
  <definedNames>
    <definedName name="_xlnm.Print_Area" localSheetId="2">'2-Análisis del Contexto'!$A$1:$F$81</definedName>
    <definedName name="_xlnm.Print_Area" localSheetId="3">'3-Estrategias'!$A$1:$G$13</definedName>
    <definedName name="_xlnm.Print_Area" localSheetId="5">'5- Identificación de Riesgos'!$A$1:$N$27</definedName>
    <definedName name="_xlnm.Print_Area" localSheetId="6">'6- Valoración Controles'!$A$1:$V$27</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41" i="28" l="1"/>
  <c r="R42" i="28"/>
  <c r="R43" i="28"/>
  <c r="J51" i="28"/>
  <c r="J41" i="28" l="1"/>
  <c r="J31" i="28"/>
  <c r="J32" i="28"/>
  <c r="J33" i="28"/>
  <c r="J34" i="28"/>
  <c r="J35" i="28"/>
  <c r="J36" i="28"/>
  <c r="C32" i="28"/>
  <c r="J21" i="28"/>
  <c r="J22" i="28"/>
  <c r="J23" i="28"/>
  <c r="J13" i="28"/>
  <c r="J14" i="28"/>
  <c r="J15" i="28"/>
  <c r="J16" i="28"/>
  <c r="J17" i="28"/>
  <c r="J12" i="28"/>
  <c r="C43" i="28" l="1"/>
  <c r="C44" i="28"/>
  <c r="C45" i="28"/>
  <c r="C46" i="28"/>
  <c r="B18" i="28"/>
  <c r="C15" i="28"/>
  <c r="C16" i="28"/>
  <c r="C14" i="28"/>
  <c r="C13" i="28"/>
  <c r="C12" i="28" l="1"/>
  <c r="L44" i="28" l="1"/>
  <c r="L43" i="28"/>
  <c r="L42" i="28"/>
  <c r="L41" i="28"/>
  <c r="L40" i="28"/>
  <c r="L39" i="28"/>
  <c r="L38" i="28"/>
  <c r="A60" i="29"/>
  <c r="B60" i="29"/>
  <c r="C60" i="29"/>
  <c r="E60" i="29"/>
  <c r="L60" i="29"/>
  <c r="E61" i="29"/>
  <c r="E62" i="29"/>
  <c r="E63" i="29"/>
  <c r="E64" i="29"/>
  <c r="E65" i="29"/>
  <c r="E66" i="29"/>
  <c r="E67" i="29"/>
  <c r="E68" i="29"/>
  <c r="E69" i="29"/>
  <c r="A58" i="28"/>
  <c r="B58" i="28"/>
  <c r="C58" i="28"/>
  <c r="J58" i="28"/>
  <c r="L58" i="28"/>
  <c r="R58" i="28"/>
  <c r="C59" i="28"/>
  <c r="J59" i="28"/>
  <c r="L59" i="28"/>
  <c r="C60" i="28"/>
  <c r="J60" i="28"/>
  <c r="G58" i="27"/>
  <c r="H58" i="27" s="1"/>
  <c r="L58" i="27"/>
  <c r="L59" i="27"/>
  <c r="K59" i="27" s="1"/>
  <c r="L60" i="27"/>
  <c r="K60" i="27" s="1"/>
  <c r="L61" i="27"/>
  <c r="K61" i="27" s="1"/>
  <c r="L62" i="27"/>
  <c r="K62" i="27" s="1"/>
  <c r="L63" i="27"/>
  <c r="K63" i="27" s="1"/>
  <c r="L64" i="27"/>
  <c r="K64" i="27" s="1"/>
  <c r="L65" i="27"/>
  <c r="K65" i="27" s="1"/>
  <c r="L66" i="27"/>
  <c r="K66" i="27" s="1"/>
  <c r="L67" i="27"/>
  <c r="K67" i="27" s="1"/>
  <c r="F60" i="29" l="1"/>
  <c r="S58" i="28"/>
  <c r="C70" i="37"/>
  <c r="C70" i="36"/>
  <c r="C70" i="35"/>
  <c r="C60" i="18"/>
  <c r="B70" i="37"/>
  <c r="B70" i="36"/>
  <c r="B70" i="35"/>
  <c r="B60" i="18"/>
  <c r="A70" i="37"/>
  <c r="A70" i="36"/>
  <c r="A70" i="35"/>
  <c r="A60" i="18"/>
  <c r="K58" i="28"/>
  <c r="T58" i="28" s="1"/>
  <c r="M58" i="27"/>
  <c r="N58" i="27" s="1"/>
  <c r="K58" i="27"/>
  <c r="U58" i="28" l="1"/>
  <c r="H60" i="29"/>
  <c r="J60" i="29"/>
  <c r="D70" i="36" s="1"/>
  <c r="G60" i="29"/>
  <c r="D70" i="35" l="1"/>
  <c r="D70" i="37"/>
  <c r="D60" i="18"/>
  <c r="K60" i="29"/>
  <c r="E60" i="18" s="1"/>
  <c r="E70" i="35" l="1"/>
  <c r="E70" i="36"/>
  <c r="E70" i="37"/>
  <c r="F70" i="36" l="1"/>
  <c r="F70" i="35"/>
  <c r="F70" i="37"/>
  <c r="C60" i="37"/>
  <c r="C60" i="36"/>
  <c r="C60" i="35"/>
  <c r="B60" i="37"/>
  <c r="B60" i="36"/>
  <c r="B60" i="35"/>
  <c r="A60" i="37"/>
  <c r="A60" i="36"/>
  <c r="A60" i="35"/>
  <c r="E11" i="29"/>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L39" i="27"/>
  <c r="K39" i="27" s="1"/>
  <c r="L40" i="27"/>
  <c r="K40" i="27" s="1"/>
  <c r="L41" i="27"/>
  <c r="K41" i="27" s="1"/>
  <c r="L42" i="27"/>
  <c r="K42" i="27" s="1"/>
  <c r="L43" i="27"/>
  <c r="K43" i="27" s="1"/>
  <c r="L44" i="27"/>
  <c r="K44" i="27" s="1"/>
  <c r="L45" i="27"/>
  <c r="K45" i="27" s="1"/>
  <c r="L46" i="27"/>
  <c r="L47" i="27"/>
  <c r="K47" i="27" s="1"/>
  <c r="L48" i="27"/>
  <c r="L49" i="27"/>
  <c r="K49" i="27" s="1"/>
  <c r="L50" i="27"/>
  <c r="K50" i="27" s="1"/>
  <c r="L51" i="27"/>
  <c r="K51" i="27" s="1"/>
  <c r="L52" i="27"/>
  <c r="K52" i="27" s="1"/>
  <c r="L53" i="27"/>
  <c r="K53" i="27" s="1"/>
  <c r="L54" i="27"/>
  <c r="K54" i="27" s="1"/>
  <c r="L55" i="27"/>
  <c r="K55" i="27" s="1"/>
  <c r="L56" i="27"/>
  <c r="K56" i="27" s="1"/>
  <c r="L57" i="27"/>
  <c r="K57" i="27" s="1"/>
  <c r="K48" i="27" l="1"/>
  <c r="M48" i="27"/>
  <c r="D60" i="37"/>
  <c r="D60" i="35"/>
  <c r="D60" i="36"/>
  <c r="K46" i="27"/>
  <c r="K38" i="27"/>
  <c r="E60" i="37" l="1"/>
  <c r="E60" i="36"/>
  <c r="E60" i="35"/>
  <c r="L50" i="29"/>
  <c r="C50" i="29"/>
  <c r="C50" i="36" s="1"/>
  <c r="B50" i="29"/>
  <c r="B50" i="35" s="1"/>
  <c r="A50" i="29"/>
  <c r="A50" i="18" s="1"/>
  <c r="L40" i="29"/>
  <c r="C40" i="29"/>
  <c r="C40" i="37" s="1"/>
  <c r="B40" i="29"/>
  <c r="B40" i="36" s="1"/>
  <c r="A40" i="29"/>
  <c r="A40" i="35" s="1"/>
  <c r="F60" i="35" l="1"/>
  <c r="F60" i="37"/>
  <c r="F60" i="36"/>
  <c r="B50" i="18"/>
  <c r="B40" i="35"/>
  <c r="C50" i="18"/>
  <c r="C50" i="35"/>
  <c r="C40" i="35"/>
  <c r="C40" i="36"/>
  <c r="A50" i="37"/>
  <c r="A50" i="36"/>
  <c r="A40" i="37"/>
  <c r="B50" i="37"/>
  <c r="A50" i="35"/>
  <c r="A40" i="36"/>
  <c r="B50" i="36"/>
  <c r="B40" i="37"/>
  <c r="C50" i="37"/>
  <c r="A40" i="18"/>
  <c r="B40" i="18"/>
  <c r="C40" i="18"/>
  <c r="A38" i="28"/>
  <c r="C49" i="28" l="1"/>
  <c r="C50" i="28"/>
  <c r="C51" i="28"/>
  <c r="C48" i="28"/>
  <c r="C39" i="28"/>
  <c r="C40" i="28"/>
  <c r="C41" i="28"/>
  <c r="C42" i="28"/>
  <c r="C38" i="28"/>
  <c r="B38" i="28"/>
  <c r="C23" i="28"/>
  <c r="C22" i="28"/>
  <c r="C21" i="28"/>
  <c r="L11" i="28" l="1"/>
  <c r="G38" i="27"/>
  <c r="H38" i="27" s="1"/>
  <c r="F40" i="29" l="1"/>
  <c r="M38" i="27"/>
  <c r="N38" i="27" s="1"/>
  <c r="H40" i="29" l="1"/>
  <c r="G40" i="29"/>
  <c r="O38" i="27"/>
  <c r="G18" i="27"/>
  <c r="G28" i="27"/>
  <c r="H28" i="27" s="1"/>
  <c r="G10" i="27"/>
  <c r="K11" i="27"/>
  <c r="B28" i="28" l="1"/>
  <c r="A28" i="28"/>
  <c r="A18" i="28"/>
  <c r="C18" i="28"/>
  <c r="J18" i="28"/>
  <c r="L18" i="28"/>
  <c r="R18" i="28"/>
  <c r="C19" i="28"/>
  <c r="J19" i="28"/>
  <c r="R19" i="28"/>
  <c r="C20" i="28"/>
  <c r="J20" i="28"/>
  <c r="R20" i="28"/>
  <c r="R21" i="28"/>
  <c r="R22" i="28"/>
  <c r="R23" i="28"/>
  <c r="C24" i="28"/>
  <c r="R24" i="28"/>
  <c r="C25" i="28"/>
  <c r="R25" i="28"/>
  <c r="C26" i="28"/>
  <c r="R26" i="28"/>
  <c r="C27" i="28"/>
  <c r="R27" i="28"/>
  <c r="C28" i="28"/>
  <c r="J28" i="28"/>
  <c r="L28" i="28"/>
  <c r="R28" i="28"/>
  <c r="C29" i="28"/>
  <c r="J29" i="28"/>
  <c r="R29" i="28"/>
  <c r="C30" i="28"/>
  <c r="J30" i="28"/>
  <c r="R30" i="28"/>
  <c r="R31" i="28"/>
  <c r="R32" i="28"/>
  <c r="C33" i="28"/>
  <c r="R33" i="28"/>
  <c r="C34" i="28"/>
  <c r="R34" i="28"/>
  <c r="C35" i="28"/>
  <c r="R35" i="28"/>
  <c r="C36" i="28"/>
  <c r="R36" i="28"/>
  <c r="C37" i="28"/>
  <c r="R37" i="28"/>
  <c r="A30" i="29"/>
  <c r="B30" i="29"/>
  <c r="C30" i="29"/>
  <c r="L30" i="29"/>
  <c r="R57" i="28"/>
  <c r="R56" i="28"/>
  <c r="R55" i="28"/>
  <c r="R54" i="28"/>
  <c r="R53" i="28"/>
  <c r="R52" i="28"/>
  <c r="R51" i="28"/>
  <c r="R50" i="28"/>
  <c r="J50" i="28"/>
  <c r="R49" i="28"/>
  <c r="J49" i="28"/>
  <c r="R48" i="28"/>
  <c r="L48" i="28"/>
  <c r="J48" i="28"/>
  <c r="B48" i="28"/>
  <c r="A48" i="28"/>
  <c r="R47" i="28"/>
  <c r="R46" i="28"/>
  <c r="R45" i="28"/>
  <c r="R44" i="28"/>
  <c r="R40" i="28"/>
  <c r="J40" i="28"/>
  <c r="R39" i="28"/>
  <c r="J39" i="28"/>
  <c r="R38" i="28"/>
  <c r="J38" i="28"/>
  <c r="C30" i="37" l="1"/>
  <c r="C30" i="18"/>
  <c r="C30" i="35"/>
  <c r="C30" i="36"/>
  <c r="B30" i="36"/>
  <c r="B30" i="37"/>
  <c r="B30" i="18"/>
  <c r="B30" i="35"/>
  <c r="A30" i="35"/>
  <c r="A30" i="36"/>
  <c r="A30" i="37"/>
  <c r="A30" i="18"/>
  <c r="S28" i="28"/>
  <c r="K28" i="28"/>
  <c r="K18" i="28"/>
  <c r="S48" i="28"/>
  <c r="S18" i="28"/>
  <c r="K38" i="28"/>
  <c r="T38" i="28" s="1"/>
  <c r="K48" i="28"/>
  <c r="S38" i="28"/>
  <c r="U38" i="28" l="1"/>
  <c r="K40" i="29" s="1"/>
  <c r="E40" i="36" s="1"/>
  <c r="E40" i="37" l="1"/>
  <c r="E40" i="18"/>
  <c r="E40" i="35"/>
  <c r="V38" i="28"/>
  <c r="M40" i="29" s="1"/>
  <c r="J40" i="29"/>
  <c r="G48" i="27"/>
  <c r="H48" i="27" s="1"/>
  <c r="N48" i="27" s="1"/>
  <c r="F50" i="29" l="1"/>
  <c r="D40" i="18"/>
  <c r="D40" i="37"/>
  <c r="D40" i="36"/>
  <c r="D40" i="35"/>
  <c r="F40" i="18"/>
  <c r="F40" i="36"/>
  <c r="F40" i="35"/>
  <c r="F40" i="37"/>
  <c r="T48" i="28"/>
  <c r="J50" i="29" s="1"/>
  <c r="T28" i="28"/>
  <c r="F30" i="29"/>
  <c r="M28" i="27"/>
  <c r="N28" i="27" s="1"/>
  <c r="H30" i="29" s="1"/>
  <c r="D50" i="37" l="1"/>
  <c r="D50" i="18"/>
  <c r="D50" i="35"/>
  <c r="D50" i="36"/>
  <c r="U48" i="28"/>
  <c r="G50" i="29"/>
  <c r="O28" i="27"/>
  <c r="H50" i="29"/>
  <c r="G30" i="29"/>
  <c r="U28" i="28"/>
  <c r="K30" i="29" s="1"/>
  <c r="J30" i="29"/>
  <c r="O48" i="27"/>
  <c r="D30" i="18" l="1"/>
  <c r="D30" i="35"/>
  <c r="D30" i="36"/>
  <c r="D30" i="37"/>
  <c r="E30" i="37"/>
  <c r="E30" i="35"/>
  <c r="E30" i="18"/>
  <c r="E30" i="36"/>
  <c r="V48" i="28"/>
  <c r="M50" i="29" s="1"/>
  <c r="K50" i="29"/>
  <c r="V28" i="28"/>
  <c r="M30" i="29" s="1"/>
  <c r="F50" i="37" l="1"/>
  <c r="F50" i="35"/>
  <c r="F50" i="18"/>
  <c r="F50" i="36"/>
  <c r="F30" i="36"/>
  <c r="F30" i="37"/>
  <c r="F30" i="35"/>
  <c r="F30" i="18"/>
  <c r="E50" i="37"/>
  <c r="E50" i="35"/>
  <c r="E50" i="36"/>
  <c r="E50" i="18"/>
  <c r="A10" i="28"/>
  <c r="B10" i="28"/>
  <c r="I33" i="5" a="1"/>
  <c r="I33" i="5" s="1"/>
  <c r="C20" i="29" l="1"/>
  <c r="C10" i="29"/>
  <c r="I27" i="5" a="1"/>
  <c r="C10" i="37" l="1"/>
  <c r="C10" i="36"/>
  <c r="C10" i="35"/>
  <c r="C20" i="37"/>
  <c r="C20" i="35"/>
  <c r="C20" i="36"/>
  <c r="I27" i="5"/>
  <c r="L10" i="28"/>
  <c r="C11" i="28"/>
  <c r="C10" i="28"/>
  <c r="L10" i="27" l="1"/>
  <c r="I21" i="5"/>
  <c r="I22" i="5"/>
  <c r="M10" i="27" l="1"/>
  <c r="K10" i="27"/>
  <c r="C20" i="18"/>
  <c r="C10" i="18"/>
  <c r="M18" i="27" l="1"/>
  <c r="G20" i="29" l="1"/>
  <c r="U18" i="28"/>
  <c r="G10" i="29"/>
  <c r="L20" i="29"/>
  <c r="A20" i="29"/>
  <c r="B20" i="29"/>
  <c r="R11" i="28"/>
  <c r="R12" i="28"/>
  <c r="R13" i="28"/>
  <c r="R14" i="28"/>
  <c r="R15" i="28"/>
  <c r="R16" i="28"/>
  <c r="R17" i="28"/>
  <c r="R10" i="28"/>
  <c r="J11" i="28"/>
  <c r="J10" i="28"/>
  <c r="K10" i="28" l="1"/>
  <c r="B20" i="36"/>
  <c r="B20" i="37"/>
  <c r="B20" i="35"/>
  <c r="A20" i="35"/>
  <c r="A20" i="36"/>
  <c r="A20" i="37"/>
  <c r="B20" i="18"/>
  <c r="A20" i="18"/>
  <c r="S10" i="28"/>
  <c r="U10" i="28" s="1"/>
  <c r="H10" i="27" l="1"/>
  <c r="H18" i="27"/>
  <c r="N18" i="27" l="1"/>
  <c r="H20" i="29" s="1"/>
  <c r="T18" i="28"/>
  <c r="V18" i="28" s="1"/>
  <c r="M20" i="29" s="1"/>
  <c r="O10" i="27"/>
  <c r="N10" i="27"/>
  <c r="H10" i="29" s="1"/>
  <c r="T10" i="28"/>
  <c r="V10" i="28" s="1"/>
  <c r="M10" i="29" s="1"/>
  <c r="O18" i="27"/>
  <c r="F20" i="29"/>
  <c r="E10" i="29"/>
  <c r="B10" i="29"/>
  <c r="A10" i="29"/>
  <c r="B10" i="36" l="1"/>
  <c r="B10" i="37"/>
  <c r="B10" i="35"/>
  <c r="A10" i="35"/>
  <c r="A10" i="36"/>
  <c r="A10" i="37"/>
  <c r="F10" i="36"/>
  <c r="F10" i="37"/>
  <c r="F10" i="35"/>
  <c r="F20" i="37"/>
  <c r="F20" i="35"/>
  <c r="F20" i="36"/>
  <c r="B10" i="18"/>
  <c r="F10" i="18"/>
  <c r="A10" i="18"/>
  <c r="F20" i="18"/>
  <c r="J20" i="29"/>
  <c r="D20" i="35" l="1"/>
  <c r="D20" i="36"/>
  <c r="D20" i="37"/>
  <c r="D20" i="18"/>
  <c r="L10" i="29"/>
  <c r="K10" i="29" l="1"/>
  <c r="E10" i="36" l="1"/>
  <c r="E10" i="37"/>
  <c r="E10" i="35"/>
  <c r="E10" i="18"/>
  <c r="K20" i="29"/>
  <c r="E20" i="35" l="1"/>
  <c r="E20" i="37"/>
  <c r="E20" i="36"/>
  <c r="E20" i="18"/>
  <c r="F10" i="29"/>
  <c r="J10" i="29" l="1"/>
  <c r="D10" i="37" l="1"/>
  <c r="D10" i="35"/>
  <c r="D10" i="36"/>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<sst xmlns="http://schemas.openxmlformats.org/spreadsheetml/2006/main" count="1087" uniqueCount="596">
  <si>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</si>
  <si>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</si>
  <si>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</si>
  <si>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Estrategicos</t>
  </si>
  <si>
    <t>COMUNICACIÓN INSTITUCIONAL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</si>
  <si>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</si>
  <si>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</si>
  <si>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</si>
  <si>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</si>
  <si>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</si>
  <si>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</si>
  <si>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</si>
  <si>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</si>
  <si>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</si>
  <si>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</si>
  <si>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</si>
  <si>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</si>
  <si>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</si>
  <si>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</si>
  <si>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</si>
  <si>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</si>
  <si>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</si>
  <si>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</si>
  <si>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</si>
  <si>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</si>
  <si>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</si>
  <si>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</si>
  <si>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SECCIONAL DE LA JUDICATURA DE BOYACÁ Y CASANARE</t>
  </si>
  <si>
    <t xml:space="preserve">PROCESO </t>
  </si>
  <si>
    <t xml:space="preserve">DEPENDENCIA ADMINISTRATIVA O JUDICIAL CERTIFICADA </t>
  </si>
  <si>
    <t>OBJETIVO DEL PROCESO</t>
  </si>
  <si>
    <t>MAPA DE PROCESOS CONSEJO SUPERIOR DE LA JUDICATURA</t>
  </si>
  <si>
    <t>PROCESOS DEPENDENCIA JUDICIALES CERTIFICADAS</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</si>
  <si>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y antisoborno de la Rama Judicial .</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</si>
  <si>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</si>
  <si>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</si>
  <si>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</si>
  <si>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</si>
  <si>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</si>
  <si>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</si>
  <si>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</si>
  <si>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</si>
  <si>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</si>
  <si>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</si>
  <si>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</si>
  <si>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</si>
  <si>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</si>
  <si>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</si>
  <si>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</si>
  <si>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</si>
  <si>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</si>
  <si>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</si>
  <si>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</si>
  <si>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</si>
  <si>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</si>
  <si>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</si>
  <si>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</si>
  <si>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</si>
  <si>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</si>
  <si>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</si>
  <si>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</si>
  <si>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</si>
  <si>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</si>
  <si>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</si>
  <si>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</si>
  <si>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</si>
  <si>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</si>
  <si>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</si>
  <si>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</si>
  <si>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</si>
  <si>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</si>
  <si>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</si>
  <si>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</si>
  <si>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</si>
  <si>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</si>
  <si>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</si>
  <si>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</si>
  <si>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</si>
  <si>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</si>
  <si>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</si>
  <si>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</si>
  <si>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</si>
  <si>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</si>
  <si>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</si>
  <si>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</si>
  <si>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</si>
  <si>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</si>
  <si>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</si>
  <si>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</si>
  <si>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</si>
  <si>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</si>
  <si>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</si>
  <si>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</si>
  <si>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</si>
  <si>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</si>
  <si>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</si>
  <si>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</si>
  <si>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</si>
  <si>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</si>
  <si>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</si>
  <si>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</si>
  <si>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</si>
  <si>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</si>
  <si>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</si>
  <si>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</si>
  <si>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</si>
  <si>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</si>
  <si>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</si>
  <si>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</si>
  <si>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</si>
  <si>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</si>
  <si>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</si>
  <si>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</si>
  <si>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</si>
  <si>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</si>
  <si>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</si>
  <si>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</si>
  <si>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</si>
  <si>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</si>
  <si>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</si>
  <si>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</si>
  <si>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</si>
  <si>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</si>
  <si>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</si>
  <si>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</si>
  <si>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</si>
  <si>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</si>
  <si>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</si>
  <si>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</si>
  <si>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</si>
  <si>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</si>
  <si>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</si>
  <si>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</si>
  <si>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</si>
  <si>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</si>
  <si>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</si>
  <si>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</si>
  <si>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</si>
  <si>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</si>
  <si>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</si>
  <si>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</si>
  <si>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</si>
  <si>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</si>
  <si>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</si>
  <si>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</si>
  <si>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</si>
  <si>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</si>
  <si>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</si>
  <si>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</si>
  <si>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</si>
  <si>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</si>
  <si>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</si>
  <si>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</si>
  <si>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</si>
  <si>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</si>
  <si>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</si>
  <si>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</si>
  <si>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</si>
  <si>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</si>
  <si>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</si>
  <si>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</si>
  <si>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</si>
  <si>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</si>
  <si>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</si>
  <si>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</si>
  <si>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</si>
  <si>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</si>
  <si>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</si>
  <si>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</si>
  <si>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Apoyar el desarrollo  del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</si>
  <si>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</si>
  <si>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</si>
  <si>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</si>
  <si>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</si>
  <si>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2, 3 7, 13, 16, 19</t>
  </si>
  <si>
    <t>1, 3, 4, 5, 6</t>
  </si>
  <si>
    <t>1, 4, 5,7,8, 10,11,15,22,23</t>
  </si>
  <si>
    <t>1,2,3,4,5,6,7, 8,13,16,18,20, 21,22,23, 27,33</t>
  </si>
  <si>
    <t>Implementar mecanismos para la retroalimentación de las  partes interesadas</t>
  </si>
  <si>
    <t>1, 12, 34</t>
  </si>
  <si>
    <t>27,28,29,34</t>
  </si>
  <si>
    <t>Mantener, actualizar y documentar  el Sistema Integrado de Gestión SIGCMA, en el contexto especifico</t>
  </si>
  <si>
    <t>Solicitar apoyo al CENDOJ para realización de capacitaciones en tablas de retención documental (TRD)</t>
  </si>
  <si>
    <t>24,25,29</t>
  </si>
  <si>
    <t>Hacer uso de la información y de las herramientas tecnológicas dispuestas para la prestación del servicios</t>
  </si>
  <si>
    <t>2,7,13,14,15,19</t>
  </si>
  <si>
    <t>1,4,5,6,8</t>
  </si>
  <si>
    <t>4,8,9,15,16,17,18, 19,20, 22,28</t>
  </si>
  <si>
    <t>4,6,13,23,26, 29,30,31,35</t>
  </si>
  <si>
    <t>Motivar a los servidores judiciales en la Implementación del plan de gestión ambiental en cada sede administrativa o judicial</t>
  </si>
  <si>
    <t>30,31,32,33,34</t>
  </si>
  <si>
    <t>35,36,38,39</t>
  </si>
  <si>
    <t>Realizar identificación y cumplimiento de los requisitos legales y reglamentarios</t>
  </si>
  <si>
    <t>2,16,17</t>
  </si>
  <si>
    <t>1,5,8</t>
  </si>
  <si>
    <t>3,9,17</t>
  </si>
  <si>
    <t>Matriz de riesgos</t>
  </si>
  <si>
    <t>Carrera Judicial</t>
  </si>
  <si>
    <t>2,3,19</t>
  </si>
  <si>
    <t>2,3,5,6,8</t>
  </si>
  <si>
    <t>1,2,3,5,15,16,22</t>
  </si>
  <si>
    <t>1,2,3,13,21,30 31,32,36</t>
  </si>
  <si>
    <t>Plan de acción / Riesgos</t>
  </si>
  <si>
    <t xml:space="preserve">Formación Judicial </t>
  </si>
  <si>
    <t>2,7</t>
  </si>
  <si>
    <t>2,9,10,23,24</t>
  </si>
  <si>
    <t>6,12,17,58</t>
  </si>
  <si>
    <t>8,9,10,34,36,41</t>
  </si>
  <si>
    <t>Plan de acción</t>
  </si>
  <si>
    <t xml:space="preserve">Control, seguimiento y diligenciamiento formularios SIERJU </t>
  </si>
  <si>
    <t>2,7,10,13,14,15,19</t>
  </si>
  <si>
    <t>1,4,8,9,15,16,17,18, 19,20, 22,28</t>
  </si>
  <si>
    <t>Reorganización, ajuste de la planta de cargos</t>
  </si>
  <si>
    <t>2,3,7,19</t>
  </si>
  <si>
    <t>2</t>
  </si>
  <si>
    <t>1,4,8,30,31</t>
  </si>
  <si>
    <t>8,9,10,34,36,38,41</t>
  </si>
  <si>
    <t>Reordenamiento Implementación de medidas sin Presupuesto</t>
  </si>
  <si>
    <t>2,7,19,31,36</t>
  </si>
  <si>
    <t>5,12,16,21</t>
  </si>
  <si>
    <t>Atención con enfoque diferencial.</t>
  </si>
  <si>
    <t>2,3,18</t>
  </si>
  <si>
    <t>29</t>
  </si>
  <si>
    <t>8,9,34</t>
  </si>
  <si>
    <t>Comités y Coordinación</t>
  </si>
  <si>
    <t>3</t>
  </si>
  <si>
    <t>17</t>
  </si>
  <si>
    <t>8,9,10,34</t>
  </si>
  <si>
    <t>Fortalecimiento de la Institución y su imagen</t>
  </si>
  <si>
    <t>2,21,36</t>
  </si>
  <si>
    <t>2,11</t>
  </si>
  <si>
    <t>3,4</t>
  </si>
  <si>
    <t>8,9,10,34,36,38</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</si>
  <si>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</si>
  <si>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</si>
  <si>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</si>
  <si>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</si>
  <si>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</si>
  <si>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</si>
  <si>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</si>
  <si>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</si>
  <si>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</si>
  <si>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</si>
  <si>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</si>
  <si>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</si>
  <si>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</si>
  <si>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</si>
  <si>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</si>
  <si>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</si>
  <si>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</si>
  <si>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</si>
  <si>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</si>
  <si>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</si>
  <si>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</si>
  <si>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</si>
  <si>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</si>
  <si>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</si>
  <si>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</si>
  <si>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</si>
  <si>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</si>
  <si>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</si>
  <si>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</si>
  <si>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</si>
  <si>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</si>
  <si>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</si>
  <si>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</si>
  <si>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</si>
  <si>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</si>
  <si>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</si>
  <si>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</si>
  <si>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</si>
  <si>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</si>
  <si>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</si>
  <si>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</si>
  <si>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</si>
  <si>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</si>
  <si>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</si>
  <si>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</si>
  <si>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</si>
  <si>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</si>
  <si>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</si>
  <si>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</si>
  <si>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</si>
  <si>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</si>
  <si>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</si>
  <si>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</si>
  <si>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</si>
  <si>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</si>
  <si>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</si>
  <si>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</si>
  <si>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</si>
  <si>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</si>
  <si>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</si>
  <si>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</si>
  <si>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</si>
  <si>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</si>
  <si>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</si>
  <si>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</si>
  <si>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</si>
  <si>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</si>
  <si>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</si>
  <si>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</si>
  <si>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</si>
  <si>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</si>
  <si>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</si>
  <si>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</si>
  <si>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</si>
  <si>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</si>
  <si>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</si>
  <si>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</si>
  <si>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</si>
  <si>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</si>
  <si>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</si>
  <si>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</si>
  <si>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</si>
  <si>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</si>
  <si>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</si>
  <si>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</si>
  <si>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</si>
  <si>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</si>
  <si>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</si>
  <si>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</si>
  <si>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</si>
  <si>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</si>
  <si>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</si>
  <si>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</si>
  <si>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</si>
  <si>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</si>
  <si>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</si>
  <si>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Incumplimiento de términos en la publicación de información.</t>
  </si>
  <si>
    <t>La información  Administrativa y Judicial de  uso y consulta para los usuarios y partes interesadas, no se publique para consulta  dentro de los  términos  establecidos por Ley o por la Entidad.</t>
  </si>
  <si>
    <t>1. Fallas o indisponibilidad de los medios o canales de comunicación o tecnológicos adecuados o utilizados.</t>
  </si>
  <si>
    <t>Afectación de reputacion,imagén,  credibilidad, satisfacción de usuarios y PI</t>
  </si>
  <si>
    <t xml:space="preserve">De un área del nivel central, seccional o despacho judicial </t>
  </si>
  <si>
    <t>2. Dificultad en la obtención del material debidamente procesado para su divulgación.</t>
  </si>
  <si>
    <t>Incumplimiento de las metas establecidas</t>
  </si>
  <si>
    <t>Incumplimiento del 20% de los indicadores del proceso</t>
  </si>
  <si>
    <t>3. Reserva injustificada en la información sobre el trabajo de la corporación.</t>
  </si>
  <si>
    <t>4. Acciones inadvertidas o errores humanos en cuanto a programación de publicaciones y/o problemas con el uso de tecnologías de la comunicación.</t>
  </si>
  <si>
    <t>5. Ciberataques, phishing, malwares que comprometan la seguridad de los sistemas informáticos y de comunicación.</t>
  </si>
  <si>
    <t>Publicación de información inexacta</t>
  </si>
  <si>
    <t>La información Administrativa y Judicial de  uso y consulta para los usuarios y partes interesadas se publique  con erores de fondo o de forma.</t>
  </si>
  <si>
    <t>1. Falta de revisión, analisis y control  de la  información a publicar y/o Inexactitud, errores o falta de estandarización de datos utilizados para generar la información.</t>
  </si>
  <si>
    <t xml:space="preserve">2. Falta de coordinación en la ejecución de las actividades por la presencia de múltiples administradores de contenido. </t>
  </si>
  <si>
    <t>3. Deficiencia en el acceso a la herramientas de atención de PQRSDF</t>
  </si>
  <si>
    <t xml:space="preserve">Pérdida de información </t>
  </si>
  <si>
    <t>Perdida parcial y/o total de la información dispuesta en el portal de la Rama Judicial.</t>
  </si>
  <si>
    <t>1.Inexactitud, errores o falta de estandarización de datos utilizados para generar la información.</t>
  </si>
  <si>
    <t>Interrupción o afectación en la prestación del servicio judicial</t>
  </si>
  <si>
    <t xml:space="preserve">Entre  0 a 48 horas habiles al año </t>
  </si>
  <si>
    <t>2. Falta de medidas de seguridad y control de acceso para para proteger información de manipulaciones no autorizadas o Ciberataques, phishing, malwares que comprometan la información del portal.</t>
  </si>
  <si>
    <t>8. Acciones inadvertidas o errores humanos en cuanto a eliminación accidental de datos, cambios de configuracion incorrectos y/o manipulación inapropiada de archivos .</t>
  </si>
  <si>
    <t>Sustracción o publicación de infomación reservada</t>
  </si>
  <si>
    <t>Publicación o difusión  de información sin el cumplimiento de los criterios de seguridad, calidad o imágen establecidos.</t>
  </si>
  <si>
    <t>1. Vulnerabilidad de las plataformas institucionales utilizada y/o ciberataques, phishing, malwares que comprometan la información del portal.</t>
  </si>
  <si>
    <t>2. Desconocimiento y no utilización de los canales oficiales de comunicación.</t>
  </si>
  <si>
    <t>3, Falta de control y restricción de acceso a información sensible o Uso de contraseñas debiles para acceder a las plataformas institucionales y/o suplantación de identidad en cuentas institucionales.</t>
  </si>
  <si>
    <t>4. Deficiencia en los procesos de revisión y aprobación de contenidos para publicar.</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</si>
  <si>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</si>
  <si>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</si>
  <si>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1. Falta de controles de ética, integridad  y valores en el manejo de la información.</t>
  </si>
  <si>
    <t xml:space="preserve">De la entidad y sector justicia a nivel internacional </t>
  </si>
  <si>
    <t>2. Insuficientes programas de capacitación para la toma de conciencia debido al desconocimiento de la ley antisoborno (ISO 37001:2016), Plan Anticorrupción y  de los  valores y principios propios de la entidad.</t>
  </si>
  <si>
    <t>3. Desconocimiento del Código de Etica y Buen Gobierno.</t>
  </si>
  <si>
    <t>4. Falta de promoción de programas de transparencia, honestidad y ética en el manejo de la información</t>
  </si>
  <si>
    <t>5. Falta de controles de acceso y autorización de acceso a información sensible o confidencial.</t>
  </si>
  <si>
    <t>6. Influencia indebida de terceros con intereses particulares</t>
  </si>
  <si>
    <t>Ofrecer, prometer, entregar, aceptar o solicitar una ventaja indebida para ocultar, modificar o eliminar información publicada en el Portal Web de la Rama Judicial para  favorecer intereses en beneficio propio o de terceros.</t>
  </si>
  <si>
    <t xml:space="preserve"> Cuando la información que se publica en el Portal de la Rama Judicial se oculta, modifica o elimina de manera indebida, afectando la imagen reputacional de la Rama Judicial.</t>
  </si>
  <si>
    <t>1. Falta de transparencia y ética organizacional de los servidores públicos (Debilidades en principios y valores).</t>
  </si>
  <si>
    <t>2. Influencia indebida de terceros con intereses particulares</t>
  </si>
  <si>
    <t>3. Debilidad en los controles y supervisión                                                                                                                                                                                    establecidos para la publicación de información en el portal web de la Rama Judicial.</t>
  </si>
  <si>
    <t xml:space="preserve">MATRIZ DE RIESGOS SIGCMA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</si>
  <si>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</si>
  <si>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</si>
  <si>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</si>
  <si>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</si>
  <si>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</si>
  <si>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</si>
  <si>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</si>
  <si>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</si>
  <si>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</si>
  <si>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</si>
  <si>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</si>
  <si>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</si>
  <si>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</si>
  <si>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</si>
  <si>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</si>
  <si>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</si>
  <si>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lìder de proceso solicita la realizaciòn de  la revisión mensual a los equipos y sistemas de comunicación para minimizar el riesgo de fallas, diligenciando los registros de revisión y dando un diagnóstico de equipos y sistemas.</t>
  </si>
  <si>
    <t>SI</t>
  </si>
  <si>
    <t xml:space="preserve">El lìder de proceso solicita el establecimiento de protocolos claros para el procesamiento y divulgación de información y solicita la capacitaciòn del personal semestralmente en el correcto manejo y procesamiento de la información para evitar retrasos y dificultades. </t>
  </si>
  <si>
    <t>NO</t>
  </si>
  <si>
    <t>La secretaría del CSJ realiza el control de cumplimiento de la comunicación, publicación y/o notificación de los actos administrativos expedidos por el Consejo Seccional de la Judicatura.</t>
  </si>
  <si>
    <t>Se revisan y aprueban las publicaciones contenidas en el plan de comunicaciones que no corresponden a los actos propios misionales a través de la herramienta creada para tal fin previamente a su difusión.</t>
  </si>
  <si>
    <t>El lider de proceso solicita al nivel central el mantenimiento de los sistemas y software actualizados anualmente. Asì mismo, solicita la socialización de prácticas de seguridad cibernética y concientización sobre el phishing y otros riesgos de seguridad</t>
  </si>
  <si>
    <t>El lider de proceso designa una persona que gesiona el contenido, para mejorar la coordinación y comunicación entre los administradores, así como la asignación clara de responsabilidades y tareas. Se crea un form donde se registre cualquier inconveniente para publicar, así como las inconsistencias evidenciadas en los documentos socializados en el micrositios.</t>
  </si>
  <si>
    <t>El lider de proceso solicita la revisión trimestral de las herramienta de recepción de PQRSDF, para ello, se crea un form, donde se registran cada una de las PQRSDF que ingresan.</t>
  </si>
  <si>
    <t>El lider de proceso promueve el cumplimiento de los procesos de revisión y aprobación de contenido antes de su publicación.</t>
  </si>
  <si>
    <t xml:space="preserve"> El lider de proceso designa una persona que gesiona el contenido y conoce las credenciales de acceso a plataformas institucionales.</t>
  </si>
  <si>
    <t>Acciones pedagógicas preventivas semestrales acerca del manejo de herramientas de gestión de la información.</t>
  </si>
  <si>
    <t>El lìder de proceso solicita al nivel central la socialización de prácticas de seguridad cibernética y concientización sobre el phishing y otros riesgos de seguridad de la información</t>
  </si>
  <si>
    <t>El líder de proceso promueve el uso exclusivo de los canales oficiales de comunicación para compartir información sensible, mediante campañas de sensibilización semestrales</t>
  </si>
  <si>
    <t>El líder de proceso solicita al nivel central la implementación de medidas de verificación de identidad como la verificación en dos pasos, para prevenir la suplantación de identidad.</t>
  </si>
  <si>
    <t>El líder del proceso designa a un responsable de revisar y aprobar el contenido antes de su publicación, para identificar y corregir los errores o información incorrecta</t>
  </si>
  <si>
    <t>El líder de proceso solicita la realización de programas de formación, capacitación y sensibilización en temas de probidad y ética de lo público</t>
  </si>
  <si>
    <t>Ante noticias que impacten la imagen de la entidad, se debe realizar una evaluación exhaustiva de la situación para comprender su alcance y veracidad, seguido por una comunicación transparente interna y externa, asignando un portavoz oficial y monitoreando activamente los medios y redes sociales para abordar cualquier problema emergente y evitar futuros impactos negativos en la reputación.</t>
  </si>
  <si>
    <t>El líder de proceso solicita al nivel central el establecimiento de un plan de capacitaciones en la Ley Antisoborno, en el Plan Anticorrupciòn y Valores y principios de la entidad. Incorporar la formación ética y de integridad en el proceso de inducción para nuevos empleados</t>
  </si>
  <si>
    <t>El líder de proceso solicita al nivel central realiza una campaña de sensibilización y comunicación interna para difundir el Código de Ética y Buen Gobierno y establecer mecanismos de consulta para resolver dudas sobre el código.</t>
  </si>
  <si>
    <t>El líder de proceso promueve activamente la participación en programas de transparencia, honestidad y ética a través de comunicaciones mensuales</t>
  </si>
  <si>
    <t>El líder de proceso solicita programas de formación, capacitación y sensibilización en temas de probidad y ética de lo público</t>
  </si>
  <si>
    <t>Extremo - 20</t>
  </si>
  <si>
    <t>El líder de proceso socializa el Sistema de Gestión Antisoborno SGAS del CSJ a través de los canales de comunicación, semestralmente.</t>
  </si>
  <si>
    <t>El líder de proceso designa la revisión de la fuente de la información para publicar en el portal web de la Rama Judicial y un único usuario administrador de publicación de contenido del Portal Web cumpliendo la reglamentación vigente. Solicita Capacitación y socialización para la publicación de contenidos en el portal web de la Rama Judicial</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</si>
  <si>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</si>
  <si>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</si>
  <si>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</si>
  <si>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</si>
  <si>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</si>
  <si>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</si>
  <si>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</si>
  <si>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</si>
  <si>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</si>
  <si>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</si>
  <si>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</si>
  <si>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</si>
  <si>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</si>
  <si>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</si>
  <si>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1-</t>
  </si>
  <si>
    <t>Reducir (Mitigar)</t>
  </si>
  <si>
    <t>1-Fortalecer la interiorización   de la ley antisoborno (ISO 37001:2016), Plan Anticorrupción y de los valores y principios propios de la entidad.</t>
  </si>
  <si>
    <t>Magistrados CSJBOYCAS Director Seccional-Profesional  Delegado /Secretaría Consejo Seccional</t>
  </si>
  <si>
    <t xml:space="preserve">2- Divulgación y apropiación del Código de Ética y Buen Gobierno.    </t>
  </si>
  <si>
    <t xml:space="preserve">3- Promoción del compromiso y transparencia de los servidores judiciales con la entidad  </t>
  </si>
  <si>
    <t>4- Fortalecer Controles y seguimiento de la gestión ejercida por los servidores judiciales del Consejo Seccional.</t>
  </si>
  <si>
    <t>Magistrados CSJBOYCAS Director Seccional /Secretaría Consejo Seccional</t>
  </si>
  <si>
    <t>5- Gestión de seguimiento a la contratación, rendición de cuentas, Auditorias Internas, Externas de Control Interno y de entes de control.</t>
  </si>
  <si>
    <t>1-Promover aplicación de políticas y controles de seguridad de la información. 
- Promover aplicación de código de Ética  y Buen gobierno.</t>
  </si>
  <si>
    <t>Líder  Proceso Comunicaciones/ Líder  Planeación Estratégica/ Director  Seccional / Profesional apoyo Secretaria General  y DESAJ Tunja</t>
  </si>
  <si>
    <t xml:space="preserve">2 -.Promoción del compromiso y transparencia de los servidores judiciales con la entidad. </t>
  </si>
  <si>
    <t>3-Fortalecer Controles y seguimiento de la gestión ejercida por los servidores judiciales del Consejo Seccional y  Dirección Seccional.</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</si>
  <si>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</si>
  <si>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</si>
  <si>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</si>
  <si>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</si>
  <si>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</si>
  <si>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</si>
  <si>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</si>
  <si>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</si>
  <si>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</si>
  <si>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</si>
  <si>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</si>
  <si>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</si>
  <si>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</si>
  <si>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</si>
  <si>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</si>
  <si>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</si>
  <si>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</si>
  <si>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</si>
  <si>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</si>
  <si>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</si>
  <si>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</si>
  <si>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</si>
  <si>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</si>
  <si>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</si>
  <si>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</si>
  <si>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Afectación Económica</t>
  </si>
  <si>
    <t>Moderado</t>
  </si>
  <si>
    <t xml:space="preserve">De la entidad, seccional, despachos a nivel departamental </t>
  </si>
  <si>
    <t>Mayor</t>
  </si>
  <si>
    <t xml:space="preserve">De la entidad y sector justicia a nivel nacional </t>
  </si>
  <si>
    <t>Catastrófico</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</si>
  <si>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</si>
  <si>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</si>
  <si>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</si>
  <si>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</si>
  <si>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</si>
  <si>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</si>
  <si>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</si>
  <si>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</si>
  <si>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</si>
  <si>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</si>
  <si>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</si>
  <si>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</si>
  <si>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</si>
  <si>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</si>
  <si>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</si>
  <si>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</si>
  <si>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</si>
  <si>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</si>
  <si>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</si>
  <si>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</si>
  <si>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</si>
  <si>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</si>
  <si>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</si>
  <si>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</si>
  <si>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</si>
  <si>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</si>
  <si>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</si>
  <si>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</si>
  <si>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</si>
  <si>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</si>
  <si>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</si>
  <si>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</si>
  <si>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</si>
  <si>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</si>
  <si>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</si>
  <si>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</si>
  <si>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</si>
  <si>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</si>
  <si>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</si>
  <si>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</si>
  <si>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</si>
  <si>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</si>
  <si>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</si>
  <si>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</si>
  <si>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</si>
  <si>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</si>
  <si>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</si>
  <si>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</si>
  <si>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</si>
  <si>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</si>
  <si>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</si>
  <si>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</si>
  <si>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</si>
  <si>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</si>
  <si>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</si>
  <si>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</si>
  <si>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</si>
  <si>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</si>
  <si>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</si>
  <si>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</si>
  <si>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</si>
  <si>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</si>
  <si>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</si>
  <si>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</si>
  <si>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</si>
  <si>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</si>
  <si>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</si>
  <si>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</si>
  <si>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</si>
  <si>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</si>
  <si>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</si>
  <si>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</si>
  <si>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</si>
  <si>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</si>
  <si>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</si>
  <si>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</si>
  <si>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</si>
  <si>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</si>
  <si>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</si>
  <si>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</si>
  <si>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</si>
  <si>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</si>
  <si>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</si>
  <si>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</si>
  <si>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</si>
  <si>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</si>
  <si>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Durante el primer trimestre del 2024, el Consejo Seccional de la Judicatura Boyacá y Casanare, realizó 17 publicaciones conforme a lo programado en el plan de comunicaciones, 26 Acuerdos, 133 circulares, 1194 oficios y 384 resoluciones, dentro de los términos establecidos por la Ley.</t>
  </si>
  <si>
    <t>Durante el primer trimestre del año 2024, el CSJ aceptó el riesgo de incumplimiento de términos establecidos para la publicación de información, la aceptación del riesgo se dió por la probabilidad de materialización de riesgo muy baja, impacto leve y nivel bajo.</t>
  </si>
  <si>
    <t>Durante el primer trimestre del 2024, el Consejo Seccional de la Judicatura Boyacá y Casanare, recibió 2 sugerencias, realizó 17 publicaciones conforme a lo programado en el plan de comunicaciones, 26 Acuerdos, 133 circulares, 1194 oficios y 384 resoluciones, atendiendo los procedimientos establecidos para su trámite y aprobación previa a la publicación.</t>
  </si>
  <si>
    <t>Se aceptó el riesgo de Publicación inexacta de información, teniendo en cuenta que la probabilidad de materialización del riesgo es muy baja y el impacto que podría generar es leve. En el primer trimestre no se materializó el riesgo.</t>
  </si>
  <si>
    <t>Durante el primer trimestre del 2024, el Consejo Seccional de la Judicatura Boyacá y Casanare, realizó 17 publicaciones conforme a lo programado en el plan de comunicaciones, 26 Acuerdos, 133 circulares, 1194 oficios y 384 resoluciones, respetando los procesos de revisión y aprobación de contenido antes de su publicación.</t>
  </si>
  <si>
    <t>Aunque la probabilidad de sustracción o publicación de información reservada es muy baja, la adherencia a los procedimientos de revisión y control existentes es fundamental para mantener la seguridad de la información y proteger la integridad de los datos manejados por el Consejo.</t>
  </si>
  <si>
    <t>Durante el primer trimestre del 2024, el Consejo Seccional de la Judicatura Boyacá y Casanare, realizó 17 publicaciones conforme a lo programado en el plan de comunicaciones, 26 Acuerdos, 133 circulares, 1194 oficios y 384 resoluciones, cumpliéndose previamente con el trámite establecido para la revisión previa por parte de la secretaría del CSJ.</t>
  </si>
  <si>
    <t>La cantidad y diversidad de los documentos manejados (17 publicaciones, 26 acuerdos, 133 circulares, 1194 oficios y 384 resoluciones) indican un alto nivel de actividad administrativa, lo que subraya la importancia de mantener y mejorar continuamente los controles y procedimientos de seguridad. Para manejar este riesgo de manera efectiva, es crucial continuar con la capacitación del personal sobre las políticas de seguridad de la información, reforzar las medidas de control de acceso a documentos sensibles, y realizar revisiones para asegurar el cumplimiento de los procedimientos establecidos.</t>
  </si>
  <si>
    <t xml:space="preserve">Se siguen los lineamientos del proceso de comunicación, en cuanto a revisión de información a publicar, con el fin de evitar este riesgo. </t>
  </si>
  <si>
    <t>La posibilidad de que miembros del Consejo Seccional de la Judicatura Boyacá y Casanare reciban dádivas o beneficios para comprometer la seguridad o confidencialidad de la información constituye un riesgo significativo debido a las potenciales implicaciones éticas y legales. No obstante, la implementación y adhesión estricta a los lineamientos del proceso de comunicación ayudan a mitigar este riesgo.
Durante el primer trimestre de 2024, se han seguido de manera rigurosa los procedimientos de revisión y autorización de la información antes de su publicación.</t>
  </si>
  <si>
    <t>El Consejo Seccional de la Judicatura Boyacá y Casanare ha implementado y sigue estrictamente los lineamientos del proceso de comunicación, que incluyen una revisión rigurosa de toda la información antes de su publicación. Este proceso de revisión está diseñado para asegurar que ninguna información se publique, modifique o elimine sin pasar por las etapas necesarias de verificación y autorización por parte de la Secretaría del CSJ.</t>
  </si>
  <si>
    <t>Durante el segundo trimestre del 2024, el Consejo Seccional de la Judicatura Boyacá y Casanare, realizó 22 publicaciones conforme a lo programado en el plan de comunicaciones, 63 Acuerdos, 299 circulares, 1382 oficios y 311 resoluciones, dentro de los términos establecidos por la Ley.</t>
  </si>
  <si>
    <t>Durante el segundo trimestre del 2024, el Consejo Seccional de la Judicatura Boyacá y Casanare, realizó 22 publicaciones conforme a lo programado en el plan de comunicaciones, 63 Acuerdos, 299 circulares, 1382 oficios y 311 resoluciones, respetando los procesos de revisión y aprobación de contenido antes de su publicación.</t>
  </si>
  <si>
    <t>Durante el segundo trimestre del 2024, el Consejo Seccional de la Judicatura Boyacá y Casanare,  realizó 22 publicaciones conforme a lo programado en el plan de comunicaciones, 63 Acuerdos, 299 circulares, 1382 oficios y 311 resoluciones, cumpliéndose previamente con el trámite establecido para la revisión previa por parte de la secretaría del CSJ.</t>
  </si>
  <si>
    <t xml:space="preserve">Durante el segundo trimestre del año 2024 se siguen los lineamientos del proceso de comunicación, en cuanto a revisión de información a publicar, con el fin de evitar este riesgo. </t>
  </si>
  <si>
    <t>Durante el segundo trimestre del 2024, el Consejo Seccional de la Judicatura Boyacá y Casanare mostró un aumento significativo en la mayoría de sus actividades administrativas en comparación con el primer trimestre. Se realizaron 22 publicaciones, un incremento del 29.4% respecto a las 17 del primer trimestre; 63 acuerdos, un aumento del 142.3% en comparación con los 26 anteriores; y 299 circulares, lo que representa un crecimiento del 124.8% frente a las 133 del primer trimestre. Además, se gestionaron 1382 oficios, incrementando un 15.7% desde los 1194 iniciales. Sin embargo, hubo una disminución en las resoluciones emitidas, pasando de 384 a 311, lo que significa una reducción del 19.0%. Se aceptó el riesgo de incumplimiento de términos en la publicación de información, teniendo en cuenta que la probabilidad de materialización del riesgo es muy baja y el impacto que podría generar es leve. En el segundo trimestre tampoco se materializó el riesgo.</t>
  </si>
  <si>
    <t>Durante este período, se aceptó el riesgo de publicación inexacta de información, con una probabilidad de materialización muy baja y un impacto leve. En el segundo trimestre, este riesgo no se materializó. Y se evidencia un aumento en las cifras con respecto al primer trimestre, excepto en las resoluciones. La aceptación del riesgo se debe a la probabilidad baja de ocurrencia y al nivel bajo de impacto.</t>
  </si>
  <si>
    <t>El segundo trimestre se caracterizó por un incremento significativo en la carga de trabajo, lo cual fue gestionado eficazmente gracias al cumplimiento estricto de los procesos de revisión y aprobación de contenido antes de su publicación. A pesar del aumento en la cantidad de documentos emitidos, se mantuvo una rigurosa adherencia a los procedimientos establecidos para garantizar la seguridad y la integridad de la información. En este trimestre tampoco se materializó el riesgo</t>
  </si>
  <si>
    <t>El aumento en la cantidad de los documentos manejados indican un alto nivel de actividad administrativa, lo que subraya la importancia de mantener y mejorar continuamente los controles y procedimientos de seguridad. Aunque la probabilidad de sustracción o publicación de información reservada es muy baja, es importante continuar con la capacitación del personal sobre las políticas de seguridad de la información, reforzar las medidas de control de acceso a documentos sensibles y realizar revisiones para asegurar el cumplimiento de los procedimientos establecidos. En el segundo trimestre no se materializó el riesgo.</t>
  </si>
  <si>
    <t>La posibilidad de que miembros del Consejo Seccional de la Judicatura Boyacá y Casanare acepten dádivas o beneficios para comprometer la seguridad o confidencialidad de la información representa un riesgo significativo debido a las implicaciones éticas y legales que conlleva. Sin embargo, la implementación y el estricto cumplimiento de los lineamientos del proceso de comunicación contribuyen a evitar este riesgo. Durante el siguiente trimestre de 2024, se han seguido rigurosamente los procedimientos de revisión y autorización de la información antes de su publicación y el riesgo no se materializó</t>
  </si>
  <si>
    <t>El Consejo Seccional de la Judicatura de Boyacá y Casanare ha adoptado y sigue estrictamente los lineamientos establecidos en el proceso de comunicación, los cuales incluyen una revisión minuciosa de toda la información antes de su publicación. Este proceso está diseñado para garantizar que ninguna información se publique, modifique o elimine sin pasar por las etapas necesarias de verificación y autorización por parte de la Secretaría del CSJ. En el segundo trimestre no se materializó el riesgo.</t>
  </si>
  <si>
    <t xml:space="preserve">  </t>
  </si>
  <si>
    <t>Durante el tercer trimestre del 2024, el Consejo Seccional de la Judicatura Boyacá y Casanare, realizó 17 publicaciones conforme a lo programado en el plan de comunicaciones, 43 Acuerdos, 285 circulares, 1108 oficios y 226 resoluciones, dentro de los términos establecidos por la Ley.</t>
  </si>
  <si>
    <t>Durante el tercer trimestre del 2024, el Consejo Seccional de la Judicatura Boyacá y Casanare realizó 17 publicaciones, lo que representa una disminución del 22.73% respecto al segundo trimestre, donde se realizaron 22. Asimismo, se emitieron 43 acuerdos, 31.75% menos que los 63 acuerdos del trimestre anterior. El número de circulares también se redujo en un 4.68%, pasando de 299 a 285. La disminución más notable se observó en los oficios, que disminuyeron de 1382 a 1108, una baja del 19.82%. Finalmente, las resoluciones pasaron de 311 en el segundo trimestre a 226 en el tercero, reflejando una disminución del 27.33%. Se aceptó el riesgo de incumplimiento de términos en la publicación de información, teniendo en cuenta que la probabilidad de materialización del riesgo es muy baja y el impacto que podría generar es leve. En el segundo trimestre tampoco se materializó el riesgo.</t>
  </si>
  <si>
    <t>Durante este período, se aceptó el riesgo de publicación inexacta de información, con una probabilidad de materialización muy baja y un impacto leve. En el tercer trimestre, este riesgo no se materializó. Y se evidencia una disminución de las cifras con respecto al segundo trimestre. La aceptación del riesgo se debe a la probabilidad baja de ocurrencia y al nivel bajo de impacto.</t>
  </si>
  <si>
    <t>El tercer trimestre se caracterizó por la seguridad de la información difundida gracias al cumplimiento estricto de los procesos de revisión y aprobación de contenido antes de su publicación. A pesar del aumento en la cantidad de documentos emitidos, se mantuvo una rigurosa adherencia a los procedimientos establecidos para garantizar la seguridad y la integridad de la información. En este trimestre tampoco se materializó el riesgo</t>
  </si>
  <si>
    <t>Aunque la probabilidad de sustracción o publicación de información reservada es muy baja, es importante continuar con la capacitación del personal sobre las políticas de seguridad de la información, reforzar las medidas de control de acceso a documentos sensibles y realizar revisiones para asegurar el cumplimiento de los procedimientos establecidos. En el tercer trimestre no se materializó el riesgo.</t>
  </si>
  <si>
    <t xml:space="preserve">Durante el tercer trimestre del año 2024 se siguieron los lineamientos del proceso de comunicación, en cuanto a revisión de información a publicar, con el fin de evitar este riesgo. </t>
  </si>
  <si>
    <t>La posibilidad de que miembros del Consejo Seccional de la Judicatura Boyacá y Casanare acepten dádivas o beneficios para comprometer la seguridad o confidencialidad de la información representa un riesgo significativo debido a las implicaciones éticas y legales que conlleva. Sin embargo, la implementación y el estricto cumplimiento de los lineamientos del proceso de comunicación contribuyen a evitar este riesgo. Durante el tercer trimestre de 2024, se han seguido rigurosamente los procedimientos de revisión y autorización de la información antes de su publicación y el riesgo no se materializó</t>
  </si>
  <si>
    <t xml:space="preserve">Durante el tercer trimestre del año 2024 se siguen los lineamientos del proceso de comunicación, en cuanto a revisión de información a publicar, con el fin de evitar este riesgo. </t>
  </si>
  <si>
    <t>El Consejo Seccional de la Judicatura de Boyacá y Casanare ha adoptado y sigue estrictamente los lineamientos establecidos en el proceso de comunicación, los cuales incluyen una revisión minuciosa de toda la información antes de su publicación. Este proceso está diseñado para garantizar que ninguna información se publique, modifique o elimine sin pasar por las etapas necesarias de verificación y autorización por parte de la Secretaría del CSJ. En el tercer trimestre no se materializó el riesgo.</t>
  </si>
  <si>
    <t xml:space="preserve">Durante el cuarto trimestre del año 2024 se siguieron los lineamientos del proceso de comunicación, en cuanto a revisión de información a publicar, con el fin de evitar este riesgo. </t>
  </si>
  <si>
    <t xml:space="preserve">Durante el cuarto trimestre del año 2024 se siguen los lineamientos del proceso de comunicación, en cuanto a revisión de información a publicar, con el fin de evitar este riesgo. </t>
  </si>
  <si>
    <t>Durante el cuarto trimestre del 2024, el Consejo Seccional de la Judicatura Boyacá y Casanare, realizó 22 publicaciones conforme a lo programado en el plan de comunicaciones y adicionales, 40 Acuerdos, 429 circulares, 1210 oficios y 202 resoluciones, dentro de los términos establecidos por la Ley.</t>
  </si>
  <si>
    <t>Durante el cuarto trimestre del 2024, el Consejo Seccional de la Judicatura Boyacá y Casanare incrementó el número de publicaciones en un 29.4% (de 17 a 22) y las circulares en un 50.5% (de 285 a 429), mientras que los oficios también aumentaron en un 9.2% (de 1108 a 1210). Sin embargo, se registró una disminución del 7% en los acuerdos (de 43 a 40) y del 10.6% en las resoluciones (de 226 a 202). Estos resultados reflejan una variación en la dinámica documental de la entidad, con un notable incremento en la emisión de circulares y oficios, manteniéndose dentro de los términos establecidos por la ley.</t>
  </si>
  <si>
    <t xml:space="preserve">Durante el cuarto trimestre del 2024, el Consejo Seccional de la Judicatura Boyacá y Casanare incrementó el número de publicaciones en un 29.4% (de 17 a 22) y las circulares en un 50.5% (de 285 a 429), mientras que los oficios también aumentaron en un 9.2% (de 1108 a 1210). Sin embargo, se registró una disminución del 7% en los acuerdos (de 43 a 40) y del 10.6% en las resoluciones (de 226 a 202). El riesgo no se materializó , por cuanto no se publicó información inexacta </t>
  </si>
  <si>
    <t>Durante el cuarto trimestre del 2024, el Consejo Seccional de la Judicatura Boyacá y Casanare incrementó el número de publicaciones en un 29.4% (de 17 a 22) y las circulares en un 50.5% (de 285 a 429), mientras que los oficios también aumentaron en un 9.2% (de 1108 a 1210). Sin embargo, se registró una disminución del 7% en los acuerdos (de 43 a 40) y del 10.6% en las resoluciones (de 226 a 202). El riesgo no se materializó , no hubo pérdida de información.</t>
  </si>
  <si>
    <t>Aunque la probabilidad de sustracción o publicación de información reservada es muy baja, es importante continuar con la capacitación del personal sobre las políticas de seguridad de la información, reforzar las medidas de control de acceso a documentos sensibles y realizar revisiones para asegurar el cumplimiento de los procedimientos establecidos. En el cuarto trimestre no se materializó el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</si>
</sst>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240A]d&quot; de &quot;mmmm&quot; de &quot;yyyy;@"/>
  </numFmts>
  <fonts count="8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sz val="11"/>
      <color theme="1"/>
      <name val="Arial"/>
      <family val="2"/>
    </font>
    <font>
      <b/>
      <sz val="10"/>
      <color theme="1"/>
      <name val="Arial"/>
      <family val="2"/>
    </font>
    <font>
      <b/>
      <sz val="10"/>
      <color theme="0"/>
      <name val="Arial"/>
      <family val="2"/>
    </font>
    <font>
      <sz val="11"/>
      <color theme="0"/>
      <name val="Arial"/>
      <family val="2"/>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i/>
      <sz val="16"/>
      <name val="Calibri"/>
      <family val="2"/>
      <scheme val="minor"/>
    </font>
    <font>
      <b/>
      <i/>
      <sz val="10"/>
      <color theme="1"/>
      <name val="Calibri"/>
      <family val="2"/>
      <scheme val="minor"/>
    </font>
    <font>
      <b/>
      <sz val="26"/>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0"/>
      <color rgb="FF000000"/>
      <name val="Calibri"/>
      <family val="2"/>
      <scheme val="minor"/>
    </font>
    <font>
      <sz val="11"/>
      <color rgb="FFFF0000"/>
      <name val="Calibri"/>
      <family val="2"/>
      <scheme val="minor"/>
    </font>
    <font>
      <sz val="12"/>
      <name val="Calibri"/>
      <family val="2"/>
      <scheme val="minor"/>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ck">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thin">
        <color rgb="FF000000"/>
      </left>
      <right style="thin">
        <color rgb="FF000000"/>
      </right>
      <top style="thin">
        <color rgb="FF000000"/>
      </top>
      <bottom style="thin">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theme="1"/>
      </right>
      <top style="thin">
        <color theme="1"/>
      </top>
      <bottom style="thin">
        <color theme="1"/>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rgb="FF000000"/>
      </bottom>
      <diagonal/>
    </border>
    <border>
      <left style="thin">
        <color rgb="FF000000"/>
      </left>
      <right style="thin">
        <color indexed="64"/>
      </right>
      <top style="thin">
        <color indexed="64"/>
      </top>
      <bottom style="thin">
        <color indexed="64"/>
      </bottom>
      <diagonal/>
    </border>
    <border>
      <left style="thin">
        <color indexed="64"/>
      </left>
      <right style="medium">
        <color indexed="64"/>
      </right>
      <top style="thin">
        <color rgb="FF000000"/>
      </top>
      <bottom style="thin">
        <color indexed="64"/>
      </bottom>
      <diagonal/>
    </border>
    <border>
      <left style="thin">
        <color indexed="64"/>
      </left>
      <right style="medium">
        <color indexed="64"/>
      </right>
      <top style="thin">
        <color indexed="64"/>
      </top>
      <bottom/>
      <diagonal/>
    </border>
  </borders>
  <cellStyleXfs count="5">
    <xf numFmtId="0" fontId="0" fillId="0" borderId="0"/>
    <xf numFmtId="0" fontId="8" fillId="0" borderId="0"/>
    <xf numFmtId="0" fontId="9" fillId="0" borderId="0"/>
    <xf numFmtId="43" fontId="36" fillId="0" borderId="0" applyFont="0" applyFill="0" applyBorder="0" applyAlignment="0" applyProtection="0"/>
    <xf numFmtId="9" fontId="36" fillId="0" borderId="0" applyFont="0" applyFill="0" applyBorder="0" applyAlignment="0" applyProtection="0"/>
  </cellStyleXfs>
  <cellXfs count="640">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17" fillId="3" borderId="0" xfId="0" applyFont="1" applyFill="1"/>
    <xf numFmtId="0" fontId="11" fillId="3" borderId="0" xfId="0" applyFont="1" applyFill="1"/>
    <xf numFmtId="0" fontId="26" fillId="3" borderId="0" xfId="0" applyFont="1" applyFill="1"/>
    <xf numFmtId="0" fontId="2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1" fillId="0" borderId="0" xfId="0" applyFont="1" applyAlignment="1" applyProtection="1">
      <alignment horizontal="center" vertical="center"/>
      <protection locked="0"/>
    </xf>
    <xf numFmtId="0" fontId="27" fillId="0" borderId="0" xfId="0" applyFont="1"/>
    <xf numFmtId="0" fontId="13" fillId="0" borderId="0" xfId="0" applyFont="1"/>
    <xf numFmtId="0" fontId="0" fillId="0" borderId="0" xfId="0" applyProtection="1">
      <protection locked="0"/>
    </xf>
    <xf numFmtId="0" fontId="33" fillId="17" borderId="38" xfId="0" applyFont="1" applyFill="1" applyBorder="1" applyAlignment="1" applyProtection="1">
      <alignment horizontal="center" vertical="center" textRotation="90"/>
      <protection locked="0"/>
    </xf>
    <xf numFmtId="0" fontId="34" fillId="4" borderId="38" xfId="0" applyFont="1" applyFill="1" applyBorder="1" applyAlignment="1">
      <alignment horizontal="center" vertical="center" wrapText="1"/>
    </xf>
    <xf numFmtId="0" fontId="27" fillId="18" borderId="0" xfId="0" applyFont="1" applyFill="1"/>
    <xf numFmtId="0" fontId="13" fillId="3" borderId="0" xfId="0" applyFont="1" applyFill="1" applyAlignment="1" applyProtection="1">
      <alignment vertical="center"/>
      <protection locked="0"/>
    </xf>
    <xf numFmtId="0" fontId="31" fillId="3" borderId="0" xfId="0" applyFont="1" applyFill="1" applyAlignment="1" applyProtection="1">
      <alignment horizontal="center" vertical="center"/>
      <protection locked="0"/>
    </xf>
    <xf numFmtId="0" fontId="27" fillId="3" borderId="0" xfId="0" applyFont="1" applyFill="1"/>
    <xf numFmtId="0" fontId="13" fillId="3" borderId="0" xfId="0" applyFont="1" applyFill="1"/>
    <xf numFmtId="0" fontId="33" fillId="4" borderId="38" xfId="0" applyFont="1" applyFill="1" applyBorder="1" applyAlignment="1" applyProtection="1">
      <alignment horizontal="center" vertical="center" wrapText="1"/>
      <protection locked="0"/>
    </xf>
    <xf numFmtId="0" fontId="25" fillId="4" borderId="0" xfId="0" applyFont="1" applyFill="1" applyAlignment="1">
      <alignmen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5" fillId="4" borderId="10" xfId="0" applyFont="1" applyFill="1" applyBorder="1" applyAlignment="1">
      <alignment vertical="center"/>
    </xf>
    <xf numFmtId="0" fontId="25" fillId="4" borderId="37" xfId="0" applyFont="1" applyFill="1" applyBorder="1" applyAlignment="1">
      <alignment vertical="center"/>
    </xf>
    <xf numFmtId="0" fontId="25" fillId="4" borderId="36" xfId="0" applyFont="1" applyFill="1" applyBorder="1" applyAlignment="1">
      <alignment vertical="center"/>
    </xf>
    <xf numFmtId="0" fontId="1" fillId="3" borderId="34" xfId="0" applyFont="1" applyFill="1" applyBorder="1" applyAlignment="1">
      <alignment horizontal="center"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0" fontId="4" fillId="4" borderId="41"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5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28"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9"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59" xfId="0" applyFont="1" applyFill="1" applyBorder="1" applyAlignment="1">
      <alignment horizontal="center" vertical="center" textRotation="90" wrapText="1"/>
    </xf>
    <xf numFmtId="0" fontId="4" fillId="4" borderId="60" xfId="0" applyFont="1" applyFill="1" applyBorder="1" applyAlignment="1">
      <alignment horizontal="center" vertical="center" textRotation="90" wrapText="1"/>
    </xf>
    <xf numFmtId="0" fontId="40" fillId="0" borderId="0" xfId="0" applyFont="1" applyAlignment="1">
      <alignment horizontal="center" vertical="center"/>
    </xf>
    <xf numFmtId="0" fontId="41" fillId="0" borderId="0" xfId="0" applyFont="1" applyAlignment="1">
      <alignment horizontal="center" vertical="center" wrapText="1"/>
    </xf>
    <xf numFmtId="0" fontId="42" fillId="6" borderId="0" xfId="0" applyFont="1" applyFill="1" applyAlignment="1">
      <alignment horizontal="center" vertical="center" wrapText="1" readingOrder="1"/>
    </xf>
    <xf numFmtId="0" fontId="43" fillId="3" borderId="0" xfId="0" applyFont="1" applyFill="1"/>
    <xf numFmtId="0" fontId="42" fillId="6" borderId="32" xfId="0" applyFont="1" applyFill="1" applyBorder="1" applyAlignment="1">
      <alignment horizontal="center" vertical="center" wrapText="1" readingOrder="1"/>
    </xf>
    <xf numFmtId="0" fontId="44" fillId="7" borderId="6" xfId="0" applyFont="1" applyFill="1" applyBorder="1" applyAlignment="1">
      <alignment horizontal="center" vertical="center" wrapText="1" readingOrder="1"/>
    </xf>
    <xf numFmtId="0" fontId="44" fillId="8" borderId="6" xfId="0" applyFont="1" applyFill="1" applyBorder="1" applyAlignment="1">
      <alignment horizontal="center" vertical="center" wrapText="1" readingOrder="1"/>
    </xf>
    <xf numFmtId="0" fontId="44" fillId="9" borderId="6" xfId="0" applyFont="1" applyFill="1" applyBorder="1" applyAlignment="1">
      <alignment horizontal="center" vertical="center" wrapText="1" readingOrder="1"/>
    </xf>
    <xf numFmtId="0" fontId="44" fillId="10" borderId="6" xfId="0" applyFont="1" applyFill="1" applyBorder="1" applyAlignment="1">
      <alignment horizontal="center" vertical="center" wrapText="1" readingOrder="1"/>
    </xf>
    <xf numFmtId="0" fontId="45" fillId="11" borderId="6" xfId="0" applyFont="1" applyFill="1" applyBorder="1" applyAlignment="1">
      <alignment horizontal="center" vertical="center" wrapText="1" readingOrder="1"/>
    </xf>
    <xf numFmtId="0" fontId="44" fillId="3" borderId="0" xfId="0" applyFont="1" applyFill="1" applyAlignment="1">
      <alignment horizontal="justify" vertical="center" wrapText="1" readingOrder="1"/>
    </xf>
    <xf numFmtId="0" fontId="46" fillId="3" borderId="0" xfId="0" applyFont="1" applyFill="1"/>
    <xf numFmtId="0" fontId="41" fillId="3" borderId="0" xfId="0" applyFont="1" applyFill="1" applyAlignment="1">
      <alignment horizontal="center" vertical="center" wrapText="1"/>
    </xf>
    <xf numFmtId="0" fontId="46" fillId="0" borderId="0" xfId="0" applyFont="1"/>
    <xf numFmtId="0" fontId="44" fillId="7" borderId="21" xfId="0" applyFont="1" applyFill="1" applyBorder="1" applyAlignment="1">
      <alignment horizontal="center" vertical="center" wrapText="1" readingOrder="1"/>
    </xf>
    <xf numFmtId="0" fontId="44" fillId="8" borderId="22" xfId="0" applyFont="1" applyFill="1" applyBorder="1" applyAlignment="1">
      <alignment horizontal="center" vertical="center" wrapText="1" readingOrder="1"/>
    </xf>
    <xf numFmtId="0" fontId="44" fillId="9" borderId="22" xfId="0" applyFont="1" applyFill="1" applyBorder="1" applyAlignment="1">
      <alignment horizontal="center" vertical="center" wrapText="1" readingOrder="1"/>
    </xf>
    <xf numFmtId="0" fontId="44" fillId="10" borderId="22" xfId="0" applyFont="1" applyFill="1" applyBorder="1" applyAlignment="1">
      <alignment horizontal="center" vertical="center" wrapText="1" readingOrder="1"/>
    </xf>
    <xf numFmtId="0" fontId="45" fillId="11" borderId="22" xfId="0" applyFont="1" applyFill="1" applyBorder="1" applyAlignment="1">
      <alignment horizontal="center" vertical="center" wrapText="1" readingOrder="1"/>
    </xf>
    <xf numFmtId="0" fontId="47" fillId="3" borderId="0" xfId="0" applyFont="1" applyFill="1"/>
    <xf numFmtId="1" fontId="46" fillId="3" borderId="0" xfId="0" applyNumberFormat="1" applyFont="1" applyFill="1" applyAlignment="1">
      <alignment horizontal="center"/>
    </xf>
    <xf numFmtId="0" fontId="48" fillId="3" borderId="0" xfId="0" applyFont="1" applyFill="1" applyAlignment="1">
      <alignment vertical="center"/>
    </xf>
    <xf numFmtId="0" fontId="46" fillId="3" borderId="0" xfId="0" applyFont="1" applyFill="1" applyAlignment="1">
      <alignment horizontal="center" vertical="center"/>
    </xf>
    <xf numFmtId="0" fontId="0" fillId="3" borderId="62" xfId="0" applyFill="1" applyBorder="1"/>
    <xf numFmtId="0" fontId="4" fillId="4" borderId="61" xfId="0" applyFont="1" applyFill="1" applyBorder="1" applyAlignment="1">
      <alignment horizontal="center" vertical="center" wrapText="1"/>
    </xf>
    <xf numFmtId="0" fontId="4" fillId="3" borderId="50"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2" fillId="6" borderId="0" xfId="0" applyFont="1" applyFill="1" applyAlignment="1">
      <alignment vertical="center" wrapText="1" readingOrder="1"/>
    </xf>
    <xf numFmtId="0" fontId="4" fillId="4" borderId="65" xfId="0" applyFont="1" applyFill="1" applyBorder="1" applyAlignment="1">
      <alignment horizontal="center" vertical="center"/>
    </xf>
    <xf numFmtId="0" fontId="17" fillId="3" borderId="6" xfId="0" applyFont="1" applyFill="1" applyBorder="1"/>
    <xf numFmtId="0" fontId="0" fillId="3" borderId="10" xfId="0" applyFill="1" applyBorder="1"/>
    <xf numFmtId="0" fontId="41" fillId="3" borderId="6" xfId="0" applyFont="1" applyFill="1" applyBorder="1" applyAlignment="1">
      <alignment horizontal="center" vertical="center" wrapText="1"/>
    </xf>
    <xf numFmtId="1" fontId="44" fillId="0" borderId="6" xfId="3" applyNumberFormat="1" applyFont="1" applyBorder="1" applyAlignment="1">
      <alignment horizontal="center" vertical="center" wrapText="1" readingOrder="1"/>
    </xf>
    <xf numFmtId="0" fontId="44" fillId="7" borderId="73" xfId="0" applyFont="1" applyFill="1" applyBorder="1" applyAlignment="1">
      <alignment horizontal="center" vertical="center" wrapText="1" readingOrder="1"/>
    </xf>
    <xf numFmtId="0" fontId="44" fillId="8" borderId="74" xfId="0" applyFont="1" applyFill="1" applyBorder="1" applyAlignment="1">
      <alignment horizontal="center" vertical="center" wrapText="1" readingOrder="1"/>
    </xf>
    <xf numFmtId="0" fontId="44" fillId="9" borderId="74" xfId="0" applyFont="1" applyFill="1" applyBorder="1" applyAlignment="1">
      <alignment horizontal="center" vertical="center" wrapText="1" readingOrder="1"/>
    </xf>
    <xf numFmtId="0" fontId="44" fillId="10" borderId="74" xfId="0" applyFont="1" applyFill="1" applyBorder="1" applyAlignment="1">
      <alignment horizontal="center" vertical="center" wrapText="1" readingOrder="1"/>
    </xf>
    <xf numFmtId="0" fontId="45" fillId="11" borderId="74" xfId="0" applyFont="1" applyFill="1" applyBorder="1" applyAlignment="1">
      <alignment horizontal="center" vertical="center" wrapText="1" readingOrder="1"/>
    </xf>
    <xf numFmtId="0" fontId="0" fillId="3" borderId="69" xfId="0" applyFill="1" applyBorder="1"/>
    <xf numFmtId="0" fontId="0" fillId="3" borderId="71" xfId="0" applyFill="1" applyBorder="1"/>
    <xf numFmtId="0" fontId="0" fillId="3" borderId="72" xfId="0" applyFill="1" applyBorder="1"/>
    <xf numFmtId="0" fontId="0" fillId="3" borderId="11" xfId="0" applyFill="1" applyBorder="1"/>
    <xf numFmtId="0" fontId="0" fillId="3" borderId="12" xfId="0" applyFill="1" applyBorder="1"/>
    <xf numFmtId="0" fontId="16" fillId="14" borderId="67" xfId="0" applyFont="1" applyFill="1" applyBorder="1" applyAlignment="1" applyProtection="1">
      <alignment horizontal="center" vertical="center" wrapText="1" readingOrder="1"/>
      <protection hidden="1"/>
    </xf>
    <xf numFmtId="0" fontId="0" fillId="3" borderId="18" xfId="0" applyFill="1" applyBorder="1"/>
    <xf numFmtId="0" fontId="28" fillId="0" borderId="18" xfId="0" applyFont="1" applyBorder="1" applyAlignment="1">
      <alignment horizontal="center" vertical="center" wrapText="1"/>
    </xf>
    <xf numFmtId="0" fontId="28" fillId="0" borderId="70" xfId="0" applyFont="1" applyBorder="1" applyAlignment="1">
      <alignment horizontal="center" vertical="center" wrapText="1"/>
    </xf>
    <xf numFmtId="0" fontId="51" fillId="0" borderId="0" xfId="0" applyFont="1" applyAlignment="1" applyProtection="1">
      <alignment horizontal="center" vertical="center" wrapText="1" readingOrder="1"/>
      <protection hidden="1"/>
    </xf>
    <xf numFmtId="0" fontId="54"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39" fillId="4" borderId="39" xfId="0" applyFont="1" applyFill="1" applyBorder="1" applyAlignment="1">
      <alignment horizontal="center" vertical="center" textRotation="90"/>
    </xf>
    <xf numFmtId="0" fontId="56" fillId="3" borderId="64" xfId="0" applyFont="1" applyFill="1" applyBorder="1" applyAlignment="1">
      <alignment vertical="center" wrapText="1"/>
    </xf>
    <xf numFmtId="0" fontId="56" fillId="3" borderId="17" xfId="0" applyFont="1" applyFill="1" applyBorder="1" applyAlignment="1">
      <alignment vertical="center" wrapText="1"/>
    </xf>
    <xf numFmtId="0" fontId="4" fillId="4" borderId="54" xfId="0" applyFont="1" applyFill="1" applyBorder="1" applyAlignment="1">
      <alignment horizontal="center" vertical="center"/>
    </xf>
    <xf numFmtId="0" fontId="25" fillId="4" borderId="10" xfId="0" applyFont="1" applyFill="1" applyBorder="1" applyAlignment="1">
      <alignment horizontal="left" vertical="top"/>
    </xf>
    <xf numFmtId="0" fontId="25" fillId="4" borderId="0" xfId="0" applyFont="1" applyFill="1" applyAlignment="1">
      <alignment horizontal="left" vertical="top"/>
    </xf>
    <xf numFmtId="0" fontId="0" fillId="0" borderId="0" xfId="0" applyAlignment="1">
      <alignment horizontal="left" vertical="top"/>
    </xf>
    <xf numFmtId="0" fontId="59" fillId="0" borderId="0" xfId="0" applyFont="1" applyAlignment="1">
      <alignment horizontal="center"/>
    </xf>
    <xf numFmtId="0" fontId="10" fillId="0" borderId="0" xfId="0" applyFont="1" applyAlignment="1">
      <alignment horizontal="center"/>
    </xf>
    <xf numFmtId="0" fontId="19" fillId="4" borderId="0" xfId="0" applyFont="1" applyFill="1" applyAlignment="1" applyProtection="1">
      <alignment horizontal="left" vertical="center" wrapText="1"/>
      <protection locked="0"/>
    </xf>
    <xf numFmtId="0" fontId="0" fillId="0" borderId="0" xfId="0" applyAlignment="1">
      <alignment horizontal="left"/>
    </xf>
    <xf numFmtId="0" fontId="19" fillId="4" borderId="0" xfId="0" applyFont="1" applyFill="1" applyAlignment="1" applyProtection="1">
      <alignment vertical="center" wrapText="1"/>
      <protection locked="0"/>
    </xf>
    <xf numFmtId="0" fontId="54" fillId="3" borderId="0" xfId="1" quotePrefix="1" applyFont="1" applyFill="1" applyAlignment="1">
      <alignment horizontal="center" vertical="center" wrapText="1"/>
    </xf>
    <xf numFmtId="0" fontId="55" fillId="3" borderId="0" xfId="1" quotePrefix="1" applyFont="1" applyFill="1" applyAlignment="1">
      <alignment horizontal="center" vertical="center" wrapText="1"/>
    </xf>
    <xf numFmtId="0" fontId="55"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3"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19" fillId="4" borderId="35" xfId="1" applyFont="1" applyFill="1" applyBorder="1" applyAlignment="1">
      <alignment horizontal="center" vertical="center"/>
    </xf>
    <xf numFmtId="0" fontId="8" fillId="3" borderId="45" xfId="1" applyFill="1" applyBorder="1"/>
    <xf numFmtId="0" fontId="50" fillId="3" borderId="11" xfId="1" applyFont="1" applyFill="1" applyBorder="1" applyAlignment="1">
      <alignment horizontal="left" vertical="center" wrapText="1"/>
    </xf>
    <xf numFmtId="0" fontId="17" fillId="3" borderId="11" xfId="0" applyFont="1" applyFill="1" applyBorder="1"/>
    <xf numFmtId="0" fontId="56" fillId="3" borderId="0" xfId="0" applyFont="1" applyFill="1" applyAlignment="1">
      <alignment horizontal="center" vertical="center" wrapText="1"/>
    </xf>
    <xf numFmtId="0" fontId="56" fillId="3" borderId="0" xfId="0" applyFont="1" applyFill="1" applyAlignment="1">
      <alignment horizontal="left" vertical="center" wrapText="1"/>
    </xf>
    <xf numFmtId="0" fontId="50" fillId="3" borderId="0" xfId="1" applyFont="1" applyFill="1" applyAlignment="1">
      <alignment horizontal="justify" vertical="center" wrapText="1"/>
    </xf>
    <xf numFmtId="0" fontId="17" fillId="3" borderId="93" xfId="0" applyFont="1" applyFill="1" applyBorder="1" applyAlignment="1">
      <alignment horizontal="center" vertical="center"/>
    </xf>
    <xf numFmtId="0" fontId="8" fillId="3" borderId="0" xfId="1" applyFill="1" applyAlignment="1">
      <alignment horizontal="center" vertical="center"/>
    </xf>
    <xf numFmtId="0" fontId="17" fillId="3" borderId="71" xfId="0" applyFont="1" applyFill="1" applyBorder="1"/>
    <xf numFmtId="0" fontId="17" fillId="3" borderId="7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96" xfId="0" applyFont="1" applyFill="1" applyBorder="1" applyAlignment="1">
      <alignment vertical="center"/>
    </xf>
    <xf numFmtId="0" fontId="4" fillId="4" borderId="0" xfId="0" applyFont="1" applyFill="1" applyAlignment="1">
      <alignment vertical="center"/>
    </xf>
    <xf numFmtId="0" fontId="25" fillId="4" borderId="100" xfId="0" applyFont="1" applyFill="1" applyBorder="1" applyAlignment="1">
      <alignment vertical="center"/>
    </xf>
    <xf numFmtId="0" fontId="25" fillId="4" borderId="105" xfId="0" applyFont="1" applyFill="1" applyBorder="1" applyAlignment="1">
      <alignment vertical="center"/>
    </xf>
    <xf numFmtId="0" fontId="27" fillId="20" borderId="0" xfId="0" applyFont="1" applyFill="1"/>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0" fillId="0" borderId="6" xfId="0" applyBorder="1" applyAlignment="1">
      <alignment horizontal="justify" vertical="center"/>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2"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2"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2"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24"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66"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67" xfId="0" applyFont="1" applyFill="1" applyBorder="1" applyAlignment="1">
      <alignment horizontal="center" vertical="center"/>
    </xf>
    <xf numFmtId="0" fontId="11" fillId="3" borderId="6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0" fontId="18" fillId="15" borderId="0" xfId="0" applyFont="1" applyFill="1" applyAlignment="1" applyProtection="1">
      <alignment horizontal="center" vertical="center" wrapText="1"/>
      <protection locked="0"/>
    </xf>
    <xf numFmtId="0" fontId="66" fillId="0" borderId="0" xfId="0" applyFont="1" applyAlignment="1" applyProtection="1">
      <alignment vertical="center"/>
      <protection locked="0"/>
    </xf>
    <xf numFmtId="0" fontId="66" fillId="0" borderId="0" xfId="0" applyFont="1" applyProtection="1">
      <protection locked="0"/>
    </xf>
    <xf numFmtId="0" fontId="66" fillId="0" borderId="0" xfId="0" applyFont="1"/>
    <xf numFmtId="0" fontId="68" fillId="21" borderId="109" xfId="0" applyFont="1" applyFill="1" applyBorder="1" applyAlignment="1" applyProtection="1">
      <alignment horizontal="left" vertical="center" wrapText="1"/>
      <protection locked="0"/>
    </xf>
    <xf numFmtId="0" fontId="68" fillId="21" borderId="109" xfId="0" applyFont="1" applyFill="1" applyBorder="1" applyAlignment="1" applyProtection="1">
      <alignment horizontal="center" vertical="center"/>
      <protection locked="0"/>
    </xf>
    <xf numFmtId="0" fontId="69" fillId="5" borderId="109" xfId="0" applyFont="1" applyFill="1" applyBorder="1" applyAlignment="1" applyProtection="1">
      <alignment horizontal="center" vertical="center" wrapText="1"/>
      <protection locked="0"/>
    </xf>
    <xf numFmtId="0" fontId="66" fillId="0" borderId="0" xfId="0" applyFont="1" applyAlignment="1" applyProtection="1">
      <alignment horizontal="left" vertical="center"/>
      <protection locked="0"/>
    </xf>
    <xf numFmtId="0" fontId="68"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66" fillId="0" borderId="0" xfId="0" applyFont="1" applyAlignment="1" applyProtection="1">
      <alignment horizontal="left"/>
      <protection locked="0"/>
    </xf>
    <xf numFmtId="0" fontId="66" fillId="0" borderId="0" xfId="0" applyFont="1" applyAlignment="1" applyProtection="1">
      <alignment horizontal="center"/>
      <protection locked="0"/>
    </xf>
    <xf numFmtId="0" fontId="70" fillId="22" borderId="112" xfId="0" applyFont="1" applyFill="1" applyBorder="1" applyAlignment="1">
      <alignment horizontal="center" vertical="center" wrapText="1" readingOrder="1"/>
    </xf>
    <xf numFmtId="0" fontId="72" fillId="3" borderId="112" xfId="0" applyFont="1" applyFill="1" applyBorder="1" applyAlignment="1">
      <alignment horizontal="center" vertical="center" wrapText="1" readingOrder="1"/>
    </xf>
    <xf numFmtId="0" fontId="72" fillId="3" borderId="112" xfId="0" applyFont="1" applyFill="1" applyBorder="1" applyAlignment="1">
      <alignment horizontal="left" vertical="center" wrapText="1"/>
    </xf>
    <xf numFmtId="0" fontId="72" fillId="3" borderId="112" xfId="0" applyFont="1" applyFill="1" applyBorder="1" applyAlignment="1">
      <alignment horizontal="center" vertical="center" wrapText="1"/>
    </xf>
    <xf numFmtId="0" fontId="66" fillId="3" borderId="0" xfId="0" applyFont="1" applyFill="1"/>
    <xf numFmtId="0" fontId="72" fillId="0" borderId="112" xfId="0" applyFont="1" applyBorder="1" applyAlignment="1">
      <alignment horizontal="center" vertical="center" wrapText="1" readingOrder="1"/>
    </xf>
    <xf numFmtId="0" fontId="72" fillId="0" borderId="112" xfId="0" applyFont="1" applyBorder="1" applyAlignment="1">
      <alignment horizontal="left" vertical="center" wrapText="1"/>
    </xf>
    <xf numFmtId="0" fontId="72" fillId="23" borderId="112" xfId="0" applyFont="1" applyFill="1" applyBorder="1" applyAlignment="1">
      <alignment horizontal="left" vertical="center" wrapText="1"/>
    </xf>
    <xf numFmtId="0" fontId="69" fillId="0" borderId="0" xfId="0" applyFont="1" applyAlignment="1">
      <alignment vertical="center" wrapText="1"/>
    </xf>
    <xf numFmtId="0" fontId="70" fillId="0" borderId="112" xfId="0" applyFont="1" applyBorder="1" applyAlignment="1">
      <alignment vertical="center" wrapText="1" readingOrder="1"/>
    </xf>
    <xf numFmtId="0" fontId="72" fillId="3" borderId="112" xfId="0" applyFont="1" applyFill="1" applyBorder="1" applyAlignment="1">
      <alignment horizontal="left" vertical="center" wrapText="1" readingOrder="1"/>
    </xf>
    <xf numFmtId="0" fontId="68" fillId="0" borderId="0" xfId="0" applyFont="1"/>
    <xf numFmtId="0" fontId="72" fillId="3" borderId="112" xfId="0" applyFont="1" applyFill="1" applyBorder="1" applyAlignment="1">
      <alignment horizontal="left" vertical="center"/>
    </xf>
    <xf numFmtId="0" fontId="72" fillId="3" borderId="112" xfId="0" applyFont="1" applyFill="1" applyBorder="1" applyAlignment="1">
      <alignment vertical="center" wrapText="1"/>
    </xf>
    <xf numFmtId="0" fontId="72" fillId="3" borderId="112" xfId="0" applyFont="1" applyFill="1" applyBorder="1" applyAlignment="1">
      <alignment vertical="center" wrapText="1" readingOrder="1"/>
    </xf>
    <xf numFmtId="0" fontId="72" fillId="3" borderId="112" xfId="0" applyFont="1" applyFill="1" applyBorder="1" applyAlignment="1">
      <alignment vertical="center"/>
    </xf>
    <xf numFmtId="0" fontId="72" fillId="3" borderId="112" xfId="0" applyFont="1" applyFill="1" applyBorder="1" applyAlignment="1">
      <alignment horizontal="center" vertical="center"/>
    </xf>
    <xf numFmtId="0" fontId="72" fillId="3" borderId="113" xfId="0" applyFont="1" applyFill="1" applyBorder="1" applyAlignment="1">
      <alignment horizontal="center" vertical="center" wrapText="1" readingOrder="1"/>
    </xf>
    <xf numFmtId="0" fontId="72" fillId="3" borderId="113" xfId="0" applyFont="1" applyFill="1" applyBorder="1" applyAlignment="1">
      <alignment horizontal="left" vertical="center" wrapText="1"/>
    </xf>
    <xf numFmtId="0" fontId="72" fillId="3" borderId="113" xfId="0" applyFont="1" applyFill="1" applyBorder="1" applyAlignment="1">
      <alignment horizontal="center" vertical="center"/>
    </xf>
    <xf numFmtId="0" fontId="70" fillId="0" borderId="0" xfId="0" applyFont="1" applyAlignment="1">
      <alignment vertical="center" wrapText="1" readingOrder="1"/>
    </xf>
    <xf numFmtId="0" fontId="72" fillId="3" borderId="0" xfId="0" applyFont="1" applyFill="1" applyAlignment="1">
      <alignment horizontal="center" vertical="center" wrapText="1" readingOrder="1"/>
    </xf>
    <xf numFmtId="0" fontId="72" fillId="0" borderId="0" xfId="0" applyFont="1" applyAlignment="1">
      <alignment vertical="center"/>
    </xf>
    <xf numFmtId="0" fontId="66" fillId="0" borderId="0" xfId="0" applyFont="1" applyAlignment="1">
      <alignment horizontal="left"/>
    </xf>
    <xf numFmtId="0" fontId="66" fillId="0" borderId="0" xfId="0" applyFont="1" applyAlignment="1">
      <alignment horizontal="center"/>
    </xf>
    <xf numFmtId="0" fontId="73" fillId="0" borderId="0" xfId="0" applyFont="1" applyAlignment="1">
      <alignment wrapText="1"/>
    </xf>
    <xf numFmtId="0" fontId="75" fillId="0" borderId="0" xfId="0" applyFont="1"/>
    <xf numFmtId="0" fontId="77" fillId="22" borderId="109" xfId="0" applyFont="1" applyFill="1" applyBorder="1" applyAlignment="1">
      <alignment horizontal="center" vertical="center"/>
    </xf>
    <xf numFmtId="0" fontId="77" fillId="5" borderId="109" xfId="0" applyFont="1" applyFill="1" applyBorder="1" applyAlignment="1">
      <alignment horizontal="center" vertical="center"/>
    </xf>
    <xf numFmtId="0" fontId="77" fillId="5" borderId="109" xfId="0" applyFont="1" applyFill="1" applyBorder="1" applyAlignment="1">
      <alignment vertical="center" wrapText="1"/>
    </xf>
    <xf numFmtId="0" fontId="77" fillId="3" borderId="109" xfId="0" applyFont="1" applyFill="1" applyBorder="1" applyAlignment="1">
      <alignment horizontal="left" vertical="top" wrapText="1"/>
    </xf>
    <xf numFmtId="0" fontId="78" fillId="3" borderId="109" xfId="0" applyFont="1" applyFill="1" applyBorder="1" applyAlignment="1">
      <alignment horizontal="center" vertical="center" wrapText="1"/>
    </xf>
    <xf numFmtId="0" fontId="79" fillId="3" borderId="109" xfId="0" applyFont="1" applyFill="1" applyBorder="1" applyAlignment="1">
      <alignment horizontal="center" vertical="center" wrapText="1"/>
    </xf>
    <xf numFmtId="0" fontId="79" fillId="3" borderId="109" xfId="0" applyFont="1" applyFill="1" applyBorder="1" applyAlignment="1">
      <alignment horizontal="left" vertical="center"/>
    </xf>
    <xf numFmtId="0" fontId="77" fillId="0" borderId="109" xfId="0" applyFont="1" applyBorder="1" applyAlignment="1">
      <alignment vertical="top" wrapText="1"/>
    </xf>
    <xf numFmtId="0" fontId="78" fillId="3" borderId="109" xfId="0" applyFont="1" applyFill="1" applyBorder="1" applyAlignment="1">
      <alignment horizontal="center" vertical="center"/>
    </xf>
    <xf numFmtId="0" fontId="79" fillId="3" borderId="109" xfId="0" applyFont="1" applyFill="1" applyBorder="1" applyAlignment="1">
      <alignment horizontal="center" vertical="center"/>
    </xf>
    <xf numFmtId="0" fontId="77" fillId="3" borderId="109" xfId="0" applyFont="1" applyFill="1" applyBorder="1" applyAlignment="1">
      <alignment horizontal="left" vertical="center" wrapText="1"/>
    </xf>
    <xf numFmtId="0" fontId="77" fillId="0" borderId="109" xfId="0" applyFont="1" applyBorder="1" applyAlignment="1">
      <alignment horizontal="left" vertical="center" wrapText="1"/>
    </xf>
    <xf numFmtId="0" fontId="75" fillId="0" borderId="0" xfId="0" applyFont="1" applyAlignment="1">
      <alignment horizontal="left"/>
    </xf>
    <xf numFmtId="0" fontId="73" fillId="0" borderId="0" xfId="0" applyFont="1" applyAlignment="1">
      <alignment horizontal="center"/>
    </xf>
    <xf numFmtId="0" fontId="75" fillId="0" borderId="0" xfId="0" applyFont="1" applyAlignment="1">
      <alignment horizontal="center"/>
    </xf>
    <xf numFmtId="0" fontId="42" fillId="6" borderId="69" xfId="0" applyFont="1" applyFill="1" applyBorder="1" applyAlignment="1">
      <alignment horizontal="center" vertical="center" wrapText="1" readingOrder="1"/>
    </xf>
    <xf numFmtId="0" fontId="42" fillId="6" borderId="71" xfId="0" applyFont="1" applyFill="1" applyBorder="1" applyAlignment="1">
      <alignment horizontal="center" vertical="center" wrapText="1" readingOrder="1"/>
    </xf>
    <xf numFmtId="0" fontId="42" fillId="6" borderId="72" xfId="0" applyFont="1" applyFill="1" applyBorder="1" applyAlignment="1">
      <alignment horizontal="center" vertical="center" wrapText="1" readingOrder="1"/>
    </xf>
    <xf numFmtId="0" fontId="44" fillId="0" borderId="6" xfId="0" applyFont="1" applyBorder="1" applyAlignment="1">
      <alignment horizontal="left" vertical="center" wrapText="1" readingOrder="1"/>
    </xf>
    <xf numFmtId="9" fontId="44" fillId="0" borderId="6" xfId="4" applyFont="1" applyBorder="1" applyAlignment="1">
      <alignment horizontal="center" vertical="center" wrapText="1" readingOrder="1"/>
    </xf>
    <xf numFmtId="0" fontId="44" fillId="0" borderId="6" xfId="0" applyFont="1" applyBorder="1" applyAlignment="1">
      <alignment horizontal="justify" vertical="center" wrapText="1" readingOrder="1"/>
    </xf>
    <xf numFmtId="0" fontId="0" fillId="0" borderId="23" xfId="0" applyBorder="1" applyAlignment="1">
      <alignment horizontal="left" vertical="center" wrapText="1"/>
    </xf>
    <xf numFmtId="0" fontId="0" fillId="0" borderId="6" xfId="0" applyBorder="1" applyAlignment="1">
      <alignment horizontal="left" vertical="center" wrapText="1"/>
    </xf>
    <xf numFmtId="0" fontId="22" fillId="0" borderId="28" xfId="0" applyFont="1" applyBorder="1" applyAlignment="1">
      <alignment horizontal="center" vertical="center" wrapText="1"/>
    </xf>
    <xf numFmtId="0" fontId="22" fillId="0" borderId="108" xfId="0" applyFont="1" applyBorder="1" applyAlignment="1">
      <alignment horizontal="center" vertical="center" wrapText="1"/>
    </xf>
    <xf numFmtId="0" fontId="22" fillId="0" borderId="116" xfId="0" applyFont="1" applyBorder="1" applyAlignment="1" applyProtection="1">
      <alignment vertical="top" wrapText="1"/>
      <protection locked="0"/>
    </xf>
    <xf numFmtId="0" fontId="22" fillId="0" borderId="116" xfId="0" applyFont="1" applyBorder="1" applyAlignment="1" applyProtection="1">
      <alignment horizontal="center" vertical="center" wrapText="1"/>
      <protection locked="0"/>
    </xf>
    <xf numFmtId="4" fontId="0" fillId="0" borderId="32" xfId="0" applyNumberFormat="1" applyBorder="1" applyAlignment="1">
      <alignment horizontal="center" vertical="center" wrapText="1"/>
    </xf>
    <xf numFmtId="4" fontId="0" fillId="0" borderId="23" xfId="0" applyNumberFormat="1" applyBorder="1" applyAlignment="1">
      <alignment horizontal="center" vertical="center" wrapText="1"/>
    </xf>
    <xf numFmtId="0" fontId="80" fillId="0" borderId="118" xfId="0" applyFont="1" applyBorder="1" applyAlignment="1">
      <alignment horizontal="center" vertical="center" wrapText="1"/>
    </xf>
    <xf numFmtId="0" fontId="80" fillId="0" borderId="72" xfId="0" applyFont="1" applyBorder="1" applyAlignment="1">
      <alignment horizontal="center" vertical="center" wrapText="1"/>
    </xf>
    <xf numFmtId="0" fontId="81" fillId="0" borderId="70" xfId="0" applyFont="1" applyBorder="1" applyAlignment="1">
      <alignment horizontal="center" vertical="center" wrapText="1"/>
    </xf>
    <xf numFmtId="0" fontId="81" fillId="0" borderId="20" xfId="0" applyFont="1" applyBorder="1" applyAlignment="1">
      <alignment horizontal="center" vertical="center" wrapText="1"/>
    </xf>
    <xf numFmtId="0" fontId="80" fillId="0" borderId="119" xfId="0" applyFont="1" applyBorder="1" applyAlignment="1">
      <alignment horizontal="center" vertical="center" wrapText="1"/>
    </xf>
    <xf numFmtId="0" fontId="80" fillId="0" borderId="12" xfId="0" applyFont="1" applyBorder="1" applyAlignment="1">
      <alignment horizontal="center" vertical="center" wrapText="1"/>
    </xf>
    <xf numFmtId="14" fontId="81" fillId="0" borderId="20" xfId="0" applyNumberFormat="1" applyFont="1" applyBorder="1" applyAlignment="1">
      <alignment horizontal="center" vertical="center" wrapText="1"/>
    </xf>
    <xf numFmtId="0" fontId="11" fillId="3" borderId="67" xfId="0" applyFont="1" applyFill="1" applyBorder="1" applyAlignment="1">
      <alignment vertical="center" wrapText="1"/>
    </xf>
    <xf numFmtId="0" fontId="11" fillId="3" borderId="85" xfId="0" applyFont="1" applyFill="1" applyBorder="1" applyAlignment="1">
      <alignment horizontal="center" vertical="center"/>
    </xf>
    <xf numFmtId="0" fontId="77" fillId="2" borderId="109" xfId="0" applyFont="1" applyFill="1" applyBorder="1" applyAlignment="1">
      <alignment vertical="top" wrapText="1"/>
    </xf>
    <xf numFmtId="0" fontId="78" fillId="2" borderId="109" xfId="0" applyFont="1" applyFill="1" applyBorder="1" applyAlignment="1">
      <alignment horizontal="center" vertical="center" wrapText="1"/>
    </xf>
    <xf numFmtId="0" fontId="79" fillId="2" borderId="109" xfId="0" applyFont="1" applyFill="1" applyBorder="1" applyAlignment="1">
      <alignment horizontal="center" vertical="center" wrapText="1"/>
    </xf>
    <xf numFmtId="0" fontId="79" fillId="2" borderId="109" xfId="0" applyFont="1" applyFill="1" applyBorder="1" applyAlignment="1">
      <alignment horizontal="justify" vertical="center"/>
    </xf>
    <xf numFmtId="0" fontId="79" fillId="2" borderId="109" xfId="0" applyFont="1" applyFill="1" applyBorder="1" applyAlignment="1">
      <alignment horizontal="left" vertical="center"/>
    </xf>
    <xf numFmtId="0" fontId="77" fillId="2" borderId="109" xfId="0" applyFont="1" applyFill="1" applyBorder="1" applyAlignment="1">
      <alignment horizontal="left" vertical="center" wrapText="1"/>
    </xf>
    <xf numFmtId="0" fontId="77" fillId="16" borderId="109" xfId="0" applyFont="1" applyFill="1" applyBorder="1" applyAlignment="1">
      <alignment vertical="top" wrapText="1"/>
    </xf>
    <xf numFmtId="0" fontId="78" fillId="16" borderId="109" xfId="0" applyFont="1" applyFill="1" applyBorder="1" applyAlignment="1">
      <alignment horizontal="center" vertical="center" wrapText="1"/>
    </xf>
    <xf numFmtId="0" fontId="79" fillId="16" borderId="109" xfId="0" applyFont="1" applyFill="1" applyBorder="1" applyAlignment="1">
      <alignment horizontal="center" vertical="center" wrapText="1"/>
    </xf>
    <xf numFmtId="0" fontId="79" fillId="16" borderId="109" xfId="0" applyFont="1" applyFill="1" applyBorder="1" applyAlignment="1">
      <alignment horizontal="left" vertical="center"/>
    </xf>
    <xf numFmtId="49" fontId="78" fillId="2" borderId="109" xfId="0" applyNumberFormat="1" applyFont="1" applyFill="1" applyBorder="1" applyAlignment="1">
      <alignment horizontal="left" vertical="center" wrapText="1"/>
    </xf>
    <xf numFmtId="49" fontId="79" fillId="2" borderId="109" xfId="0" applyNumberFormat="1" applyFont="1" applyFill="1" applyBorder="1" applyAlignment="1">
      <alignment horizontal="left" vertical="center" wrapText="1"/>
    </xf>
    <xf numFmtId="0" fontId="77" fillId="19" borderId="109" xfId="0" applyFont="1" applyFill="1" applyBorder="1" applyAlignment="1">
      <alignment horizontal="left" vertical="center" wrapText="1"/>
    </xf>
    <xf numFmtId="0" fontId="78" fillId="19" borderId="109" xfId="0" applyFont="1" applyFill="1" applyBorder="1" applyAlignment="1">
      <alignment horizontal="center" vertical="center"/>
    </xf>
    <xf numFmtId="0" fontId="79" fillId="19" borderId="109" xfId="0" applyFont="1" applyFill="1" applyBorder="1" applyAlignment="1">
      <alignment horizontal="center" vertical="center"/>
    </xf>
    <xf numFmtId="0" fontId="79" fillId="19" borderId="109" xfId="0" applyFont="1" applyFill="1" applyBorder="1" applyAlignment="1">
      <alignment horizontal="center" vertical="center" wrapText="1"/>
    </xf>
    <xf numFmtId="0" fontId="79" fillId="19" borderId="109" xfId="0" applyFont="1" applyFill="1" applyBorder="1" applyAlignment="1">
      <alignment horizontal="left" vertical="center"/>
    </xf>
    <xf numFmtId="0" fontId="78" fillId="2" borderId="109" xfId="0" applyFont="1" applyFill="1" applyBorder="1" applyAlignment="1">
      <alignment horizontal="center" vertical="center"/>
    </xf>
    <xf numFmtId="0" fontId="79" fillId="2" borderId="109" xfId="0" applyFont="1" applyFill="1" applyBorder="1" applyAlignment="1">
      <alignment horizontal="center" vertical="center"/>
    </xf>
    <xf numFmtId="49" fontId="78" fillId="0" borderId="109" xfId="0" applyNumberFormat="1" applyFont="1" applyBorder="1" applyAlignment="1">
      <alignment horizontal="left" vertical="center" wrapText="1"/>
    </xf>
    <xf numFmtId="49" fontId="79" fillId="0" borderId="109" xfId="0" applyNumberFormat="1" applyFont="1" applyBorder="1" applyAlignment="1">
      <alignment horizontal="left" vertical="center" wrapText="1"/>
    </xf>
    <xf numFmtId="49" fontId="78" fillId="19" borderId="109" xfId="0" applyNumberFormat="1" applyFont="1" applyFill="1" applyBorder="1" applyAlignment="1">
      <alignment horizontal="left" vertical="center" wrapText="1"/>
    </xf>
    <xf numFmtId="49" fontId="79" fillId="19" borderId="109" xfId="0" applyNumberFormat="1" applyFont="1" applyFill="1" applyBorder="1" applyAlignment="1">
      <alignment horizontal="left" vertical="center" wrapText="1"/>
    </xf>
    <xf numFmtId="0" fontId="11" fillId="3" borderId="6" xfId="0" applyFont="1" applyFill="1" applyBorder="1" applyAlignment="1">
      <alignment vertical="center" wrapText="1"/>
    </xf>
    <xf numFmtId="0" fontId="11" fillId="3" borderId="84" xfId="0" applyFont="1" applyFill="1" applyBorder="1" applyAlignment="1">
      <alignment horizontal="center" vertical="center"/>
    </xf>
    <xf numFmtId="0" fontId="11" fillId="3" borderId="85" xfId="0" applyFont="1" applyFill="1" applyBorder="1" applyAlignment="1">
      <alignment vertical="center" wrapText="1"/>
    </xf>
    <xf numFmtId="0" fontId="12" fillId="0" borderId="85" xfId="0" applyFont="1" applyBorder="1" applyAlignment="1" applyProtection="1">
      <alignment horizontal="justify" vertical="center" wrapText="1"/>
      <protection locked="0"/>
    </xf>
    <xf numFmtId="0" fontId="12" fillId="0" borderId="85" xfId="0" applyFont="1" applyBorder="1" applyAlignment="1" applyProtection="1">
      <alignment vertical="center" wrapText="1"/>
      <protection locked="0"/>
    </xf>
    <xf numFmtId="14" fontId="12" fillId="0" borderId="67" xfId="0" applyNumberFormat="1" applyFont="1" applyBorder="1" applyAlignment="1" applyProtection="1">
      <alignment horizontal="center" vertical="center" wrapText="1"/>
      <protection locked="0"/>
    </xf>
    <xf numFmtId="0" fontId="26" fillId="3" borderId="0" xfId="0" applyFont="1" applyFill="1" applyAlignment="1">
      <alignment vertical="center"/>
    </xf>
    <xf numFmtId="0" fontId="12" fillId="0" borderId="6" xfId="0" applyFont="1" applyBorder="1" applyAlignment="1" applyProtection="1">
      <alignment horizontal="justify" vertical="center" wrapText="1"/>
      <protection locked="0"/>
    </xf>
    <xf numFmtId="0" fontId="11" fillId="3" borderId="67" xfId="0" applyFont="1" applyFill="1" applyBorder="1" applyAlignment="1">
      <alignment vertical="center"/>
    </xf>
    <xf numFmtId="0" fontId="12" fillId="0" borderId="6" xfId="0" applyFont="1" applyBorder="1" applyAlignment="1" applyProtection="1">
      <alignment vertical="center" wrapText="1"/>
      <protection locked="0"/>
    </xf>
    <xf numFmtId="0" fontId="11" fillId="3" borderId="0" xfId="0" applyFont="1" applyFill="1" applyAlignment="1">
      <alignment vertical="center"/>
    </xf>
    <xf numFmtId="0" fontId="12" fillId="0" borderId="86" xfId="0" applyFont="1" applyBorder="1" applyAlignment="1" applyProtection="1">
      <alignment horizontal="justify" vertical="center" wrapText="1"/>
      <protection locked="0"/>
    </xf>
    <xf numFmtId="0" fontId="0" fillId="0" borderId="0" xfId="0" applyAlignment="1">
      <alignment horizontal="left" vertical="top" wrapText="1"/>
    </xf>
    <xf numFmtId="0" fontId="12" fillId="3" borderId="0" xfId="0" applyFont="1" applyFill="1" applyAlignment="1">
      <alignment horizontal="justify"/>
    </xf>
    <xf numFmtId="0" fontId="12" fillId="3" borderId="6" xfId="0" applyFont="1" applyFill="1" applyBorder="1" applyAlignment="1">
      <alignment horizontal="justify"/>
    </xf>
    <xf numFmtId="0" fontId="0" fillId="0" borderId="0" xfId="0" applyAlignment="1">
      <alignment vertical="center" wrapText="1"/>
    </xf>
    <xf numFmtId="0" fontId="0" fillId="0" borderId="6" xfId="0" applyBorder="1" applyAlignment="1">
      <alignment wrapText="1"/>
    </xf>
    <xf numFmtId="0" fontId="22" fillId="0" borderId="6" xfId="0" applyFont="1" applyBorder="1" applyAlignment="1" applyProtection="1">
      <alignment horizontal="left" vertical="center" wrapText="1"/>
      <protection locked="0"/>
    </xf>
    <xf numFmtId="0" fontId="22" fillId="0" borderId="116" xfId="0" applyFont="1" applyBorder="1" applyAlignment="1" applyProtection="1">
      <alignment horizontal="left" vertical="center" wrapText="1"/>
      <protection locked="0"/>
    </xf>
    <xf numFmtId="0" fontId="82" fillId="0" borderId="6" xfId="0" applyFont="1" applyBorder="1" applyAlignment="1" applyProtection="1">
      <alignment horizontal="left" vertical="center" wrapText="1"/>
      <protection locked="0"/>
    </xf>
    <xf numFmtId="0" fontId="83" fillId="0" borderId="0" xfId="0" applyFont="1" applyAlignment="1">
      <alignment wrapText="1"/>
    </xf>
    <xf numFmtId="0" fontId="12" fillId="0" borderId="6" xfId="0" applyFont="1" applyBorder="1" applyAlignment="1">
      <alignment vertical="top" wrapText="1"/>
    </xf>
    <xf numFmtId="0" fontId="0" fillId="0" borderId="6" xfId="0" applyBorder="1" applyAlignment="1">
      <alignment vertical="top" wrapText="1"/>
    </xf>
    <xf numFmtId="0" fontId="18" fillId="15" borderId="0" xfId="0" applyFont="1" applyFill="1" applyAlignment="1" applyProtection="1">
      <alignment horizontal="center" vertical="center" wrapText="1"/>
      <protection locked="0"/>
    </xf>
    <xf numFmtId="165" fontId="18" fillId="15" borderId="0" xfId="0" applyNumberFormat="1" applyFont="1" applyFill="1" applyAlignment="1" applyProtection="1">
      <alignment horizontal="center" vertical="center" wrapText="1"/>
      <protection locked="0"/>
    </xf>
    <xf numFmtId="0" fontId="58" fillId="0" borderId="0" xfId="0" applyFont="1" applyAlignment="1">
      <alignment horizontal="center" wrapText="1"/>
    </xf>
    <xf numFmtId="0" fontId="60" fillId="0" borderId="0" xfId="0" applyFont="1" applyAlignment="1">
      <alignment horizontal="center"/>
    </xf>
    <xf numFmtId="0" fontId="18" fillId="15" borderId="0" xfId="0" applyFont="1" applyFill="1" applyAlignment="1" applyProtection="1">
      <alignment horizontal="center" vertical="center"/>
      <protection locked="0"/>
    </xf>
    <xf numFmtId="0" fontId="21" fillId="0" borderId="0" xfId="0" applyFont="1" applyAlignment="1">
      <alignment horizontal="center"/>
    </xf>
    <xf numFmtId="0" fontId="0" fillId="0" borderId="69" xfId="0" applyBorder="1" applyAlignment="1">
      <alignment horizontal="left" vertical="top" wrapText="1"/>
    </xf>
    <xf numFmtId="0" fontId="0" fillId="0" borderId="71" xfId="0" applyBorder="1" applyAlignment="1">
      <alignment horizontal="left" vertical="top" wrapText="1"/>
    </xf>
    <xf numFmtId="0" fontId="0" fillId="0" borderId="7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0" fillId="0" borderId="112" xfId="0" applyFont="1" applyBorder="1" applyAlignment="1">
      <alignment horizontal="center" vertical="center" wrapText="1" readingOrder="1"/>
    </xf>
    <xf numFmtId="0" fontId="70" fillId="0" borderId="113" xfId="0" applyFont="1" applyBorder="1" applyAlignment="1">
      <alignment horizontal="center" vertical="center" wrapText="1" readingOrder="1"/>
    </xf>
    <xf numFmtId="0" fontId="70" fillId="0" borderId="114" xfId="0" applyFont="1" applyBorder="1" applyAlignment="1">
      <alignment horizontal="center" vertical="center" wrapText="1" readingOrder="1"/>
    </xf>
    <xf numFmtId="0" fontId="70" fillId="0" borderId="115" xfId="0" applyFont="1" applyBorder="1" applyAlignment="1">
      <alignment horizontal="center" vertical="center" wrapText="1" readingOrder="1"/>
    </xf>
    <xf numFmtId="0" fontId="71" fillId="21" borderId="112" xfId="0" applyFont="1" applyFill="1" applyBorder="1" applyAlignment="1">
      <alignment horizontal="center" vertical="center" wrapText="1" readingOrder="1"/>
    </xf>
    <xf numFmtId="0" fontId="70" fillId="3" borderId="112" xfId="0" applyFont="1" applyFill="1" applyBorder="1" applyAlignment="1">
      <alignment horizontal="center" vertical="center" wrapText="1" readingOrder="1"/>
    </xf>
    <xf numFmtId="0" fontId="70" fillId="0" borderId="112" xfId="0" applyFont="1" applyBorder="1" applyAlignment="1">
      <alignment horizontal="left" vertical="center" wrapText="1" readingOrder="1"/>
    </xf>
    <xf numFmtId="0" fontId="67" fillId="0" borderId="0" xfId="0" applyFont="1" applyAlignment="1" applyProtection="1">
      <alignment horizontal="center" vertical="center" wrapText="1"/>
      <protection locked="0"/>
    </xf>
    <xf numFmtId="0" fontId="69" fillId="5" borderId="110" xfId="0" applyFont="1" applyFill="1" applyBorder="1" applyAlignment="1" applyProtection="1">
      <alignment horizontal="center" vertical="center" wrapText="1"/>
      <protection locked="0"/>
    </xf>
    <xf numFmtId="0" fontId="69" fillId="5" borderId="111" xfId="0" applyFont="1" applyFill="1" applyBorder="1" applyAlignment="1" applyProtection="1">
      <alignment horizontal="center" vertical="center" wrapText="1"/>
      <protection locked="0"/>
    </xf>
    <xf numFmtId="0" fontId="69" fillId="5" borderId="109" xfId="0" applyFont="1" applyFill="1" applyBorder="1" applyAlignment="1" applyProtection="1">
      <alignment horizontal="center" vertical="center"/>
      <protection locked="0"/>
    </xf>
    <xf numFmtId="0" fontId="68" fillId="5" borderId="109" xfId="0" applyFont="1" applyFill="1" applyBorder="1" applyAlignment="1" applyProtection="1">
      <alignment horizontal="center" vertical="center"/>
      <protection locked="0"/>
    </xf>
    <xf numFmtId="0" fontId="70" fillId="0" borderId="109" xfId="0" applyFont="1" applyBorder="1" applyAlignment="1" applyProtection="1">
      <alignment horizontal="center" vertical="center"/>
      <protection locked="0"/>
    </xf>
    <xf numFmtId="0" fontId="70" fillId="22" borderId="109" xfId="0" applyFont="1" applyFill="1" applyBorder="1" applyAlignment="1" applyProtection="1">
      <alignment horizontal="center" vertical="center"/>
      <protection locked="0"/>
    </xf>
    <xf numFmtId="0" fontId="66" fillId="5" borderId="109" xfId="0" applyFont="1" applyFill="1" applyBorder="1" applyAlignment="1" applyProtection="1">
      <alignment horizontal="center" vertical="center" wrapText="1"/>
      <protection locked="0"/>
    </xf>
    <xf numFmtId="0" fontId="66" fillId="5" borderId="109" xfId="0" applyFont="1" applyFill="1" applyBorder="1" applyAlignment="1" applyProtection="1">
      <alignment horizontal="center" vertical="center"/>
      <protection locked="0"/>
    </xf>
    <xf numFmtId="0" fontId="69" fillId="5" borderId="109" xfId="0" applyFont="1" applyFill="1" applyBorder="1" applyAlignment="1" applyProtection="1">
      <alignment horizontal="left" vertical="center" wrapText="1"/>
      <protection locked="0"/>
    </xf>
    <xf numFmtId="0" fontId="74" fillId="0" borderId="0" xfId="0" applyFont="1" applyAlignment="1">
      <alignment horizontal="center" vertical="center" wrapText="1"/>
    </xf>
    <xf numFmtId="0" fontId="76" fillId="21" borderId="109" xfId="0" applyFont="1" applyFill="1" applyBorder="1" applyAlignment="1">
      <alignment horizontal="center"/>
    </xf>
    <xf numFmtId="0" fontId="77" fillId="22" borderId="109" xfId="0" applyFont="1" applyFill="1" applyBorder="1" applyAlignment="1">
      <alignment horizontal="center" vertical="center" wrapText="1"/>
    </xf>
    <xf numFmtId="0" fontId="77" fillId="22" borderId="109" xfId="0" applyFont="1" applyFill="1" applyBorder="1" applyAlignment="1">
      <alignment horizontal="center" vertical="center"/>
    </xf>
    <xf numFmtId="0" fontId="53" fillId="4" borderId="7" xfId="1" applyFont="1" applyFill="1" applyBorder="1" applyAlignment="1">
      <alignment horizontal="center" vertical="center" wrapText="1"/>
    </xf>
    <xf numFmtId="0" fontId="53" fillId="4" borderId="8" xfId="1" applyFont="1" applyFill="1" applyBorder="1" applyAlignment="1">
      <alignment horizontal="center" vertical="center" wrapText="1"/>
    </xf>
    <xf numFmtId="0" fontId="53" fillId="4" borderId="87" xfId="1" applyFont="1" applyFill="1" applyBorder="1" applyAlignment="1">
      <alignment horizontal="center" vertical="center" wrapText="1"/>
    </xf>
    <xf numFmtId="0" fontId="54" fillId="3" borderId="9" xfId="1" quotePrefix="1" applyFont="1" applyFill="1" applyBorder="1" applyAlignment="1">
      <alignment horizontal="left" vertical="top" wrapText="1"/>
    </xf>
    <xf numFmtId="0" fontId="54" fillId="3" borderId="10" xfId="1" quotePrefix="1" applyFont="1" applyFill="1" applyBorder="1" applyAlignment="1">
      <alignment horizontal="left" vertical="top" wrapText="1"/>
    </xf>
    <xf numFmtId="0" fontId="55" fillId="3" borderId="10" xfId="1" quotePrefix="1" applyFont="1" applyFill="1" applyBorder="1" applyAlignment="1">
      <alignment horizontal="left" vertical="top" wrapText="1"/>
    </xf>
    <xf numFmtId="0" fontId="55" fillId="3" borderId="88" xfId="1" quotePrefix="1" applyFont="1" applyFill="1" applyBorder="1" applyAlignment="1">
      <alignment horizontal="left" vertical="top" wrapText="1"/>
    </xf>
    <xf numFmtId="0" fontId="49" fillId="3" borderId="13" xfId="1" quotePrefix="1" applyFont="1" applyFill="1" applyBorder="1" applyAlignment="1">
      <alignment horizontal="justify" vertical="center" wrapText="1"/>
    </xf>
    <xf numFmtId="0" fontId="49" fillId="3" borderId="14" xfId="1" quotePrefix="1" applyFont="1" applyFill="1" applyBorder="1" applyAlignment="1">
      <alignment horizontal="justify" vertical="center" wrapText="1"/>
    </xf>
    <xf numFmtId="0" fontId="49" fillId="3" borderId="89" xfId="1" quotePrefix="1" applyFont="1" applyFill="1" applyBorder="1" applyAlignment="1">
      <alignment horizontal="justify" vertical="center" wrapText="1"/>
    </xf>
    <xf numFmtId="0" fontId="50" fillId="0" borderId="11" xfId="1" quotePrefix="1" applyFont="1" applyBorder="1" applyAlignment="1">
      <alignment horizontal="left" vertical="top" wrapText="1"/>
    </xf>
    <xf numFmtId="0" fontId="50" fillId="0" borderId="0" xfId="1" quotePrefix="1" applyFont="1" applyAlignment="1">
      <alignment horizontal="left" vertical="top" wrapText="1"/>
    </xf>
    <xf numFmtId="0" fontId="50" fillId="0" borderId="12" xfId="1" quotePrefix="1" applyFont="1" applyBorder="1" applyAlignment="1">
      <alignment horizontal="left" vertical="top" wrapText="1"/>
    </xf>
    <xf numFmtId="0" fontId="57" fillId="4" borderId="71" xfId="2" applyFont="1" applyFill="1" applyBorder="1" applyAlignment="1">
      <alignment horizontal="center" vertical="center" wrapText="1"/>
    </xf>
    <xf numFmtId="0" fontId="57" fillId="4" borderId="90" xfId="2" applyFont="1" applyFill="1" applyBorder="1" applyAlignment="1">
      <alignment horizontal="center" vertical="center" wrapText="1"/>
    </xf>
    <xf numFmtId="0" fontId="57" fillId="4" borderId="91" xfId="1" applyFont="1" applyFill="1" applyBorder="1" applyAlignment="1">
      <alignment horizontal="center" vertical="center"/>
    </xf>
    <xf numFmtId="0" fontId="57" fillId="4" borderId="87" xfId="1" applyFont="1" applyFill="1" applyBorder="1" applyAlignment="1">
      <alignment horizontal="center" vertical="center"/>
    </xf>
    <xf numFmtId="0" fontId="56" fillId="3" borderId="17" xfId="0" applyFont="1" applyFill="1" applyBorder="1" applyAlignment="1">
      <alignment horizontal="left" vertical="center" wrapText="1"/>
    </xf>
    <xf numFmtId="0" fontId="56" fillId="3" borderId="15" xfId="0" applyFont="1" applyFill="1" applyBorder="1" applyAlignment="1">
      <alignment horizontal="left" vertical="center" wrapText="1"/>
    </xf>
    <xf numFmtId="0" fontId="50" fillId="3" borderId="16" xfId="1" applyFont="1" applyFill="1" applyBorder="1" applyAlignment="1">
      <alignment horizontal="justify" vertical="center" wrapText="1"/>
    </xf>
    <xf numFmtId="0" fontId="50" fillId="3" borderId="92" xfId="1" applyFont="1" applyFill="1" applyBorder="1" applyAlignment="1">
      <alignment horizontal="justify" vertical="center" wrapText="1"/>
    </xf>
    <xf numFmtId="0" fontId="56" fillId="3" borderId="64" xfId="0" applyFont="1" applyFill="1" applyBorder="1" applyAlignment="1">
      <alignment vertical="center" wrapText="1"/>
    </xf>
    <xf numFmtId="0" fontId="56" fillId="3" borderId="17" xfId="0" applyFont="1" applyFill="1" applyBorder="1" applyAlignment="1">
      <alignment vertical="center" wrapText="1"/>
    </xf>
    <xf numFmtId="0" fontId="56" fillId="3" borderId="75" xfId="0" applyFont="1" applyFill="1" applyBorder="1" applyAlignment="1">
      <alignment vertical="center" wrapText="1"/>
    </xf>
    <xf numFmtId="0" fontId="56" fillId="3" borderId="76" xfId="0" applyFont="1" applyFill="1" applyBorder="1" applyAlignment="1">
      <alignment vertical="center" wrapText="1"/>
    </xf>
    <xf numFmtId="0" fontId="56" fillId="3" borderId="15" xfId="0" applyFont="1" applyFill="1" applyBorder="1" applyAlignment="1">
      <alignment vertical="center" wrapText="1"/>
    </xf>
    <xf numFmtId="0" fontId="50"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0" fillId="3" borderId="11" xfId="1" applyFont="1" applyFill="1" applyBorder="1" applyAlignment="1">
      <alignment horizontal="left" vertical="top" wrapText="1"/>
    </xf>
    <xf numFmtId="0" fontId="50" fillId="3" borderId="0" xfId="1" applyFont="1" applyFill="1" applyAlignment="1">
      <alignment horizontal="left" vertical="top" wrapText="1"/>
    </xf>
    <xf numFmtId="0" fontId="50" fillId="3" borderId="12" xfId="1" applyFont="1" applyFill="1" applyBorder="1" applyAlignment="1">
      <alignment horizontal="left" vertical="top" wrapText="1"/>
    </xf>
    <xf numFmtId="0" fontId="57" fillId="4" borderId="77" xfId="2" applyFont="1" applyFill="1" applyBorder="1" applyAlignment="1">
      <alignment horizontal="center" vertical="center" wrapText="1"/>
    </xf>
    <xf numFmtId="0" fontId="57" fillId="4" borderId="77" xfId="1" applyFont="1" applyFill="1" applyBorder="1" applyAlignment="1">
      <alignment horizontal="center" vertical="center"/>
    </xf>
    <xf numFmtId="0" fontId="57" fillId="4" borderId="94" xfId="1" applyFont="1" applyFill="1" applyBorder="1" applyAlignment="1">
      <alignment horizontal="center" vertical="center"/>
    </xf>
    <xf numFmtId="0" fontId="56" fillId="3" borderId="6" xfId="0" applyFont="1" applyFill="1" applyBorder="1" applyAlignment="1">
      <alignment horizontal="left" vertical="center" wrapText="1"/>
    </xf>
    <xf numFmtId="0" fontId="50" fillId="3" borderId="6" xfId="1" applyFont="1" applyFill="1" applyBorder="1" applyAlignment="1">
      <alignment horizontal="justify" vertical="center" wrapText="1"/>
    </xf>
    <xf numFmtId="0" fontId="50" fillId="3" borderId="67" xfId="1" applyFont="1" applyFill="1" applyBorder="1" applyAlignment="1">
      <alignment horizontal="justify" vertical="center" wrapText="1"/>
    </xf>
    <xf numFmtId="0" fontId="56" fillId="7" borderId="6" xfId="0" applyFont="1" applyFill="1" applyBorder="1" applyAlignment="1">
      <alignment horizontal="left" vertical="center" wrapText="1"/>
    </xf>
    <xf numFmtId="0" fontId="50" fillId="3" borderId="63" xfId="1" applyFont="1" applyFill="1" applyBorder="1" applyAlignment="1">
      <alignment horizontal="justify" vertical="center" wrapText="1"/>
    </xf>
    <xf numFmtId="0" fontId="56" fillId="7" borderId="29" xfId="0" applyFont="1" applyFill="1" applyBorder="1" applyAlignment="1">
      <alignment horizontal="left" vertical="center" wrapText="1"/>
    </xf>
    <xf numFmtId="0" fontId="56" fillId="7" borderId="31" xfId="0" applyFont="1" applyFill="1" applyBorder="1" applyAlignment="1">
      <alignment horizontal="left" vertical="center" wrapText="1"/>
    </xf>
    <xf numFmtId="0" fontId="65" fillId="3" borderId="6" xfId="1" applyFont="1" applyFill="1" applyBorder="1" applyAlignment="1">
      <alignment horizontal="justify" vertical="center" wrapText="1"/>
    </xf>
    <xf numFmtId="0" fontId="65" fillId="3" borderId="67" xfId="1" applyFont="1" applyFill="1" applyBorder="1" applyAlignment="1">
      <alignment horizontal="justify" vertical="center" wrapText="1"/>
    </xf>
    <xf numFmtId="0" fontId="56" fillId="3" borderId="29" xfId="0" applyFont="1" applyFill="1" applyBorder="1" applyAlignment="1">
      <alignment horizontal="left" vertical="center" wrapText="1"/>
    </xf>
    <xf numFmtId="0" fontId="56" fillId="3" borderId="31" xfId="0" applyFont="1" applyFill="1" applyBorder="1" applyAlignment="1">
      <alignment horizontal="left" vertical="center" wrapText="1"/>
    </xf>
    <xf numFmtId="0" fontId="65" fillId="3" borderId="0" xfId="1" applyFont="1" applyFill="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0" fillId="3" borderId="29" xfId="1" applyFont="1" applyFill="1" applyBorder="1" applyAlignment="1">
      <alignment horizontal="justify" vertical="center" wrapText="1"/>
    </xf>
    <xf numFmtId="0" fontId="50" fillId="3" borderId="95" xfId="1" applyFont="1" applyFill="1" applyBorder="1" applyAlignment="1">
      <alignment horizontal="justify" vertical="center" wrapText="1"/>
    </xf>
    <xf numFmtId="0" fontId="65" fillId="3" borderId="0" xfId="1" applyFont="1" applyFill="1" applyAlignment="1">
      <alignment horizontal="center" vertical="center" wrapText="1"/>
    </xf>
    <xf numFmtId="0" fontId="65" fillId="3" borderId="0" xfId="1" applyFont="1" applyFill="1" applyAlignment="1">
      <alignment horizontal="justify" vertical="center" wrapText="1"/>
    </xf>
    <xf numFmtId="0" fontId="0" fillId="11" borderId="83" xfId="0" applyFill="1" applyBorder="1" applyAlignment="1">
      <alignment horizontal="center" vertical="center" wrapText="1"/>
    </xf>
    <xf numFmtId="0" fontId="0" fillId="11" borderId="85" xfId="0" applyFill="1" applyBorder="1" applyAlignment="1">
      <alignment horizontal="center" vertical="center" wrapText="1"/>
    </xf>
    <xf numFmtId="0" fontId="0" fillId="11" borderId="86" xfId="0"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0" fillId="0" borderId="23"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4" fillId="0" borderId="23"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24" xfId="0" applyFont="1" applyBorder="1" applyAlignment="1">
      <alignment horizontal="center" vertical="center" wrapText="1"/>
    </xf>
    <xf numFmtId="0" fontId="0" fillId="0" borderId="123" xfId="0" applyBorder="1" applyAlignment="1">
      <alignment horizontal="center" vertical="center" wrapText="1"/>
    </xf>
    <xf numFmtId="0" fontId="0" fillId="0" borderId="124" xfId="0" applyBorder="1" applyAlignment="1">
      <alignment horizontal="center" vertical="center" wrapText="1"/>
    </xf>
    <xf numFmtId="0" fontId="0" fillId="0" borderId="125" xfId="0" applyBorder="1" applyAlignment="1">
      <alignment horizontal="center" vertical="center" wrapText="1"/>
    </xf>
    <xf numFmtId="0" fontId="0" fillId="3" borderId="84" xfId="0" applyFill="1" applyBorder="1" applyAlignment="1">
      <alignment horizontal="center" vertical="center" wrapText="1"/>
    </xf>
    <xf numFmtId="0" fontId="0" fillId="3" borderId="85" xfId="0" applyFill="1" applyBorder="1" applyAlignment="1">
      <alignment horizontal="center" vertical="center" wrapText="1"/>
    </xf>
    <xf numFmtId="0" fontId="0" fillId="3" borderId="86" xfId="0" applyFill="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31" xfId="0" applyBorder="1" applyAlignment="1">
      <alignment horizontal="center" vertical="top" wrapText="1"/>
    </xf>
    <xf numFmtId="0" fontId="0" fillId="0" borderId="82" xfId="0" applyBorder="1" applyAlignment="1">
      <alignment horizontal="center" vertical="center" wrapText="1"/>
    </xf>
    <xf numFmtId="0" fontId="0" fillId="0" borderId="45" xfId="0" applyBorder="1" applyAlignment="1">
      <alignment horizontal="center" vertical="center" wrapText="1"/>
    </xf>
    <xf numFmtId="9" fontId="0" fillId="0" borderId="35" xfId="4" applyFont="1" applyBorder="1" applyAlignment="1">
      <alignment horizontal="center" vertical="center" wrapText="1"/>
    </xf>
    <xf numFmtId="0" fontId="24" fillId="0" borderId="35" xfId="0" applyFont="1"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4" xfId="4" applyFont="1" applyBorder="1" applyAlignment="1">
      <alignment horizontal="center" vertical="center" wrapText="1"/>
    </xf>
    <xf numFmtId="0" fontId="0" fillId="0" borderId="31" xfId="0" applyBorder="1" applyAlignment="1">
      <alignment horizontal="center" vertical="center" wrapText="1"/>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56" xfId="0" applyFont="1" applyFill="1" applyBorder="1" applyAlignment="1">
      <alignment horizontal="center" vertical="center" textRotation="1"/>
    </xf>
    <xf numFmtId="0" fontId="4" fillId="4" borderId="53" xfId="0" applyFont="1" applyFill="1" applyBorder="1" applyAlignment="1">
      <alignment horizontal="center" vertical="center" wrapText="1"/>
    </xf>
    <xf numFmtId="0" fontId="4" fillId="4" borderId="0" xfId="0" applyFont="1" applyFill="1" applyAlignment="1">
      <alignment horizontal="center" vertical="center"/>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4" fillId="4" borderId="79"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4" fillId="4" borderId="97" xfId="0" applyFont="1" applyFill="1" applyBorder="1" applyAlignment="1">
      <alignment horizontal="center" vertical="center"/>
    </xf>
    <xf numFmtId="0" fontId="4" fillId="4" borderId="98" xfId="0" applyFont="1" applyFill="1" applyBorder="1" applyAlignment="1">
      <alignment horizontal="center" vertical="center"/>
    </xf>
    <xf numFmtId="0" fontId="4" fillId="4" borderId="99" xfId="0" applyFont="1" applyFill="1" applyBorder="1" applyAlignment="1">
      <alignment horizontal="center" vertical="center"/>
    </xf>
    <xf numFmtId="0" fontId="84" fillId="0" borderId="35" xfId="0" applyFont="1" applyBorder="1" applyAlignment="1">
      <alignment horizontal="center" vertical="center" wrapText="1"/>
    </xf>
    <xf numFmtId="0" fontId="84" fillId="0" borderId="6" xfId="0" applyFont="1" applyBorder="1" applyAlignment="1">
      <alignment horizontal="center" vertical="center" wrapText="1"/>
    </xf>
    <xf numFmtId="0" fontId="84" fillId="0" borderId="24" xfId="0" applyFont="1" applyBorder="1" applyAlignment="1">
      <alignment horizontal="center" vertical="center" wrapText="1"/>
    </xf>
    <xf numFmtId="0" fontId="4" fillId="4" borderId="39" xfId="0" applyFont="1" applyFill="1" applyBorder="1" applyAlignment="1">
      <alignment horizontal="center" vertical="center" wrapText="1"/>
    </xf>
    <xf numFmtId="0" fontId="0" fillId="0" borderId="78" xfId="0" applyBorder="1" applyAlignment="1">
      <alignment horizontal="center" vertical="center" wrapText="1"/>
    </xf>
    <xf numFmtId="0" fontId="0" fillId="0" borderId="37"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4" fillId="17" borderId="39" xfId="0" applyFont="1" applyFill="1" applyBorder="1" applyAlignment="1" applyProtection="1">
      <alignment horizontal="center" vertical="center" wrapText="1"/>
      <protection locked="0"/>
    </xf>
    <xf numFmtId="0" fontId="4" fillId="17" borderId="80" xfId="0" applyFont="1" applyFill="1" applyBorder="1" applyAlignment="1" applyProtection="1">
      <alignment horizontal="center" vertical="center" wrapText="1"/>
      <protection locked="0"/>
    </xf>
    <xf numFmtId="0" fontId="4" fillId="17" borderId="56" xfId="0" applyFont="1" applyFill="1" applyBorder="1" applyAlignment="1" applyProtection="1">
      <alignment horizontal="center" vertical="center" wrapText="1"/>
      <protection locked="0"/>
    </xf>
    <xf numFmtId="0" fontId="4" fillId="17" borderId="49" xfId="0" applyFont="1" applyFill="1" applyBorder="1" applyAlignment="1" applyProtection="1">
      <alignment horizontal="center" vertical="center"/>
      <protection locked="0"/>
    </xf>
    <xf numFmtId="0" fontId="4" fillId="17" borderId="50" xfId="0" applyFont="1" applyFill="1" applyBorder="1" applyAlignment="1" applyProtection="1">
      <alignment horizontal="center" vertical="center"/>
      <protection locked="0"/>
    </xf>
    <xf numFmtId="0" fontId="4" fillId="4" borderId="81"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51" xfId="0" applyFont="1" applyFill="1" applyBorder="1" applyAlignment="1">
      <alignment horizontal="center" vertical="center"/>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16" borderId="84" xfId="0" applyFill="1" applyBorder="1" applyAlignment="1">
      <alignment horizontal="center" vertical="center" wrapText="1"/>
    </xf>
    <xf numFmtId="0" fontId="0" fillId="16" borderId="85" xfId="0" applyFill="1" applyBorder="1" applyAlignment="1">
      <alignment horizontal="center" vertical="center" wrapText="1"/>
    </xf>
    <xf numFmtId="0" fontId="0" fillId="16" borderId="86" xfId="0" applyFill="1" applyBorder="1" applyAlignment="1">
      <alignment horizontal="center" vertical="center" wrapText="1"/>
    </xf>
    <xf numFmtId="2" fontId="0" fillId="0" borderId="35" xfId="3" applyNumberFormat="1" applyFont="1" applyBorder="1" applyAlignment="1">
      <alignment horizontal="center" vertical="center" wrapText="1"/>
    </xf>
    <xf numFmtId="0" fontId="4" fillId="4" borderId="40"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7"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6" fillId="3" borderId="55"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96" xfId="0" applyFont="1" applyFill="1" applyBorder="1" applyAlignment="1">
      <alignment horizontal="center" vertical="center"/>
    </xf>
    <xf numFmtId="0" fontId="6" fillId="3" borderId="103" xfId="0" applyFont="1" applyFill="1" applyBorder="1" applyAlignment="1">
      <alignment horizontal="center" vertical="center"/>
    </xf>
    <xf numFmtId="0" fontId="25" fillId="4" borderId="101" xfId="0" applyFont="1" applyFill="1" applyBorder="1" applyAlignment="1">
      <alignment horizontal="center" vertical="center"/>
    </xf>
    <xf numFmtId="0" fontId="25" fillId="4" borderId="102" xfId="0" applyFont="1" applyFill="1" applyBorder="1" applyAlignment="1">
      <alignment horizontal="center" vertical="center"/>
    </xf>
    <xf numFmtId="0" fontId="25" fillId="4" borderId="104" xfId="0" applyFont="1" applyFill="1" applyBorder="1" applyAlignment="1">
      <alignment horizontal="center" vertical="center"/>
    </xf>
    <xf numFmtId="0" fontId="25"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0" fillId="11" borderId="84" xfId="0" applyFill="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0" fontId="0" fillId="3" borderId="3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24" xfId="0" applyFill="1" applyBorder="1" applyAlignment="1">
      <alignment horizontal="center" vertical="center" wrapText="1"/>
    </xf>
    <xf numFmtId="9" fontId="0" fillId="0" borderId="35"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24" xfId="0" applyNumberFormat="1" applyBorder="1" applyAlignment="1">
      <alignment horizontal="center" vertical="center" wrapText="1"/>
    </xf>
    <xf numFmtId="2" fontId="0" fillId="0" borderId="35" xfId="0" applyNumberFormat="1" applyBorder="1" applyAlignment="1">
      <alignment horizontal="center" vertical="center" wrapText="1"/>
    </xf>
    <xf numFmtId="2" fontId="0" fillId="0" borderId="6" xfId="0" applyNumberFormat="1" applyBorder="1" applyAlignment="1">
      <alignment horizontal="center" vertical="center" wrapText="1"/>
    </xf>
    <xf numFmtId="2" fontId="0" fillId="0" borderId="24" xfId="0" applyNumberFormat="1" applyBorder="1" applyAlignment="1">
      <alignment horizontal="center" vertical="center" wrapText="1"/>
    </xf>
    <xf numFmtId="0" fontId="0" fillId="0" borderId="120" xfId="0" applyBorder="1" applyAlignment="1">
      <alignment horizontal="center" vertical="center" wrapText="1"/>
    </xf>
    <xf numFmtId="0" fontId="0" fillId="0" borderId="29" xfId="0" applyBorder="1" applyAlignment="1">
      <alignment horizontal="center" vertical="center" wrapText="1"/>
    </xf>
    <xf numFmtId="0" fontId="0" fillId="0" borderId="121" xfId="0" applyBorder="1" applyAlignment="1">
      <alignment horizontal="center" vertical="center" wrapText="1"/>
    </xf>
    <xf numFmtId="0" fontId="0" fillId="0" borderId="32" xfId="0" applyBorder="1" applyAlignment="1">
      <alignment horizontal="center" vertical="center" wrapText="1"/>
    </xf>
    <xf numFmtId="0" fontId="0" fillId="3" borderId="28" xfId="0" applyFill="1" applyBorder="1" applyAlignment="1">
      <alignment horizontal="center" vertical="center" wrapText="1"/>
    </xf>
    <xf numFmtId="0" fontId="0" fillId="0" borderId="122" xfId="0" applyBorder="1" applyAlignment="1">
      <alignment horizontal="center" vertical="center" wrapText="1"/>
    </xf>
    <xf numFmtId="0" fontId="0" fillId="0" borderId="33" xfId="0" applyBorder="1" applyAlignment="1">
      <alignment horizontal="center" vertical="center" wrapText="1"/>
    </xf>
    <xf numFmtId="0" fontId="0" fillId="0" borderId="32" xfId="0" applyBorder="1" applyAlignment="1">
      <alignment horizontal="center" vertical="center"/>
    </xf>
    <xf numFmtId="9" fontId="0" fillId="0" borderId="23" xfId="0" applyNumberFormat="1" applyBorder="1" applyAlignment="1">
      <alignment horizontal="center" vertical="center" wrapText="1"/>
    </xf>
    <xf numFmtId="9" fontId="0" fillId="0" borderId="32" xfId="0" applyNumberFormat="1" applyBorder="1" applyAlignment="1">
      <alignment horizontal="center" vertical="center" wrapText="1"/>
    </xf>
    <xf numFmtId="2" fontId="0" fillId="0" borderId="23" xfId="0" applyNumberFormat="1" applyBorder="1" applyAlignment="1">
      <alignment horizontal="center" vertical="center" wrapText="1"/>
    </xf>
    <xf numFmtId="2" fontId="0" fillId="0" borderId="32" xfId="0" applyNumberFormat="1" applyBorder="1" applyAlignment="1">
      <alignment horizontal="center" vertical="center" wrapText="1"/>
    </xf>
    <xf numFmtId="0" fontId="0" fillId="0" borderId="83" xfId="0" applyBorder="1" applyAlignment="1">
      <alignment horizontal="center" vertical="center" wrapText="1"/>
    </xf>
    <xf numFmtId="0" fontId="24" fillId="0" borderId="32" xfId="0" applyFont="1" applyBorder="1" applyAlignment="1">
      <alignment horizontal="center" vertical="center" wrapText="1"/>
    </xf>
    <xf numFmtId="0" fontId="25" fillId="4" borderId="14" xfId="0" applyFont="1" applyFill="1" applyBorder="1" applyAlignment="1">
      <alignment horizontal="center" vertical="center"/>
    </xf>
    <xf numFmtId="0" fontId="4" fillId="3" borderId="106" xfId="0" applyFont="1" applyFill="1" applyBorder="1" applyAlignment="1">
      <alignment horizontal="center" vertical="center" wrapText="1"/>
    </xf>
    <xf numFmtId="0" fontId="4" fillId="3" borderId="107" xfId="0" applyFont="1" applyFill="1" applyBorder="1" applyAlignment="1">
      <alignment horizontal="center" vertical="center" wrapText="1"/>
    </xf>
    <xf numFmtId="0" fontId="0" fillId="3" borderId="44" xfId="0" applyFill="1" applyBorder="1" applyAlignment="1">
      <alignment horizontal="center" vertical="center" wrapText="1"/>
    </xf>
    <xf numFmtId="0" fontId="4" fillId="4" borderId="5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42"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5"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103" xfId="0" applyFont="1" applyFill="1" applyBorder="1" applyAlignment="1">
      <alignment horizontal="center" vertical="center"/>
    </xf>
    <xf numFmtId="0" fontId="0" fillId="3" borderId="46" xfId="0" applyFill="1" applyBorder="1" applyAlignment="1">
      <alignment horizontal="center" vertical="center" wrapText="1"/>
    </xf>
    <xf numFmtId="0" fontId="46" fillId="0" borderId="6" xfId="0" applyFont="1" applyBorder="1" applyAlignment="1">
      <alignment horizontal="left" vertical="top" wrapText="1"/>
    </xf>
    <xf numFmtId="0" fontId="46" fillId="0" borderId="6" xfId="0" applyFont="1" applyBorder="1" applyAlignment="1">
      <alignment horizontal="left" vertical="center" wrapText="1"/>
    </xf>
    <xf numFmtId="0" fontId="42" fillId="6" borderId="0" xfId="0" applyFont="1" applyFill="1" applyAlignment="1">
      <alignment horizontal="center" vertical="center" wrapText="1" readingOrder="1"/>
    </xf>
    <xf numFmtId="0" fontId="42" fillId="6" borderId="6" xfId="0" applyFont="1" applyFill="1" applyBorder="1" applyAlignment="1">
      <alignment horizontal="center" vertical="center" wrapText="1" readingOrder="1"/>
    </xf>
    <xf numFmtId="0" fontId="40" fillId="0" borderId="62" xfId="0" applyFont="1" applyBorder="1" applyAlignment="1">
      <alignment horizontal="center" vertical="center"/>
    </xf>
    <xf numFmtId="0" fontId="40"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2" fillId="0" borderId="11" xfId="0" applyFont="1" applyBorder="1" applyAlignment="1">
      <alignment horizontal="center" vertical="center" wrapText="1"/>
    </xf>
    <xf numFmtId="0" fontId="52"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29" fillId="12" borderId="11"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14" borderId="25" xfId="0" applyFont="1" applyFill="1" applyBorder="1" applyAlignment="1">
      <alignment horizontal="center" vertical="center" wrapText="1" readingOrder="1"/>
    </xf>
    <xf numFmtId="0" fontId="30" fillId="14" borderId="26" xfId="0" applyFont="1" applyFill="1" applyBorder="1" applyAlignment="1">
      <alignment horizontal="center" vertical="center" wrapText="1" readingOrder="1"/>
    </xf>
    <xf numFmtId="0" fontId="30"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0" fillId="13" borderId="25" xfId="0" applyFont="1" applyFill="1" applyBorder="1" applyAlignment="1">
      <alignment horizontal="center" vertical="center" wrapText="1" readingOrder="1"/>
    </xf>
    <xf numFmtId="0" fontId="30"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0" fillId="19" borderId="25" xfId="0" applyFont="1" applyFill="1" applyBorder="1" applyAlignment="1">
      <alignment horizontal="center" vertical="center" wrapText="1" readingOrder="1"/>
    </xf>
    <xf numFmtId="0" fontId="30" fillId="19" borderId="26" xfId="0" applyFont="1" applyFill="1" applyBorder="1" applyAlignment="1">
      <alignment horizontal="center" vertical="center" wrapText="1" readingOrder="1"/>
    </xf>
    <xf numFmtId="0" fontId="30" fillId="7" borderId="25" xfId="0" applyFont="1" applyFill="1" applyBorder="1" applyAlignment="1">
      <alignment horizontal="center" vertical="center" wrapText="1" readingOrder="1"/>
    </xf>
    <xf numFmtId="0" fontId="30"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24" xfId="0" applyFont="1" applyBorder="1" applyAlignment="1">
      <alignment horizontal="center" vertical="center"/>
    </xf>
    <xf numFmtId="1" fontId="32" fillId="0" borderId="85" xfId="0" applyNumberFormat="1" applyFont="1" applyBorder="1" applyAlignment="1" applyProtection="1">
      <alignment horizontal="center" vertical="center" wrapText="1"/>
      <protection locked="0"/>
    </xf>
    <xf numFmtId="1" fontId="32" fillId="0" borderId="86" xfId="0" applyNumberFormat="1" applyFont="1" applyBorder="1" applyAlignment="1" applyProtection="1">
      <alignment horizontal="center" vertical="center" wrapText="1"/>
      <protection locked="0"/>
    </xf>
    <xf numFmtId="1" fontId="32" fillId="0" borderId="6" xfId="0" applyNumberFormat="1" applyFont="1" applyBorder="1" applyAlignment="1" applyProtection="1">
      <alignment horizontal="center" vertical="center" wrapText="1"/>
      <protection locked="0"/>
    </xf>
    <xf numFmtId="1" fontId="32" fillId="0" borderId="24" xfId="0" applyNumberFormat="1" applyFont="1" applyBorder="1" applyAlignment="1" applyProtection="1">
      <alignment horizontal="center" vertical="center" wrapText="1"/>
      <protection locked="0"/>
    </xf>
    <xf numFmtId="1" fontId="22" fillId="0" borderId="6" xfId="0" applyNumberFormat="1" applyFont="1" applyBorder="1" applyAlignment="1">
      <alignment horizontal="center" vertical="center"/>
    </xf>
    <xf numFmtId="0" fontId="22" fillId="0" borderId="6" xfId="0" applyFont="1" applyBorder="1" applyAlignment="1">
      <alignment horizontal="center" vertical="center"/>
    </xf>
    <xf numFmtId="0" fontId="22" fillId="0" borderId="24" xfId="0" applyFont="1" applyBorder="1" applyAlignment="1">
      <alignment horizontal="center" vertical="center"/>
    </xf>
    <xf numFmtId="1" fontId="32" fillId="0" borderId="6" xfId="0" applyNumberFormat="1" applyFont="1" applyBorder="1" applyAlignment="1">
      <alignment horizontal="center" vertical="center"/>
    </xf>
    <xf numFmtId="0" fontId="32" fillId="0" borderId="6" xfId="0" applyFont="1" applyBorder="1" applyAlignment="1">
      <alignment horizontal="center" vertical="center"/>
    </xf>
    <xf numFmtId="0" fontId="32" fillId="0" borderId="24"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128" xfId="0" applyFont="1" applyBorder="1" applyAlignment="1">
      <alignment horizontal="center" vertical="center" wrapText="1"/>
    </xf>
    <xf numFmtId="0" fontId="13" fillId="0" borderId="67" xfId="0" applyFont="1" applyBorder="1" applyAlignment="1">
      <alignment horizontal="center" vertical="center" wrapText="1"/>
    </xf>
    <xf numFmtId="0" fontId="13" fillId="0" borderId="68" xfId="0" applyFont="1" applyBorder="1" applyAlignment="1">
      <alignment horizontal="center" vertical="center" wrapText="1"/>
    </xf>
    <xf numFmtId="0" fontId="13" fillId="0" borderId="6" xfId="0" applyFont="1" applyBorder="1" applyAlignment="1" applyProtection="1">
      <alignment horizontal="center" vertical="center"/>
      <protection locked="0"/>
    </xf>
    <xf numFmtId="0" fontId="13" fillId="0" borderId="23"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1" fontId="22" fillId="0" borderId="35" xfId="0" applyNumberFormat="1" applyFont="1" applyBorder="1" applyAlignment="1">
      <alignment horizontal="center" vertical="center"/>
    </xf>
    <xf numFmtId="1" fontId="32" fillId="0" borderId="35" xfId="0" applyNumberFormat="1" applyFont="1" applyBorder="1" applyAlignment="1">
      <alignment horizontal="center" vertical="center"/>
    </xf>
    <xf numFmtId="1" fontId="32" fillId="0" borderId="35" xfId="0" applyNumberFormat="1" applyFont="1" applyBorder="1" applyAlignment="1" applyProtection="1">
      <alignment horizontal="center" vertical="center" wrapText="1"/>
      <protection locked="0"/>
    </xf>
    <xf numFmtId="0" fontId="33" fillId="4" borderId="40" xfId="0" applyFont="1" applyFill="1" applyBorder="1" applyAlignment="1" applyProtection="1">
      <alignment horizontal="center" vertical="center" wrapText="1"/>
      <protection locked="0"/>
    </xf>
    <xf numFmtId="0" fontId="33" fillId="4" borderId="40" xfId="0" applyFont="1" applyFill="1" applyBorder="1" applyAlignment="1">
      <alignment horizontal="center" vertical="center"/>
    </xf>
    <xf numFmtId="0" fontId="33" fillId="4" borderId="47" xfId="0" applyFont="1" applyFill="1" applyBorder="1" applyAlignment="1">
      <alignment horizontal="center" vertical="center"/>
    </xf>
    <xf numFmtId="0" fontId="33" fillId="4" borderId="41" xfId="0" applyFont="1" applyFill="1" applyBorder="1" applyAlignment="1">
      <alignment horizontal="center" vertical="center"/>
    </xf>
    <xf numFmtId="0" fontId="13" fillId="0" borderId="35" xfId="0" applyFont="1" applyBorder="1" applyAlignment="1">
      <alignment horizontal="center" vertical="center" wrapText="1"/>
    </xf>
    <xf numFmtId="0" fontId="13" fillId="0" borderId="35"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5" fillId="4" borderId="2" xfId="0" applyFont="1" applyFill="1" applyBorder="1" applyAlignment="1">
      <alignment horizontal="center" vertical="center" wrapText="1"/>
    </xf>
    <xf numFmtId="0" fontId="35" fillId="4" borderId="48" xfId="0" applyFont="1" applyFill="1" applyBorder="1" applyAlignment="1">
      <alignment horizontal="center" vertical="center" wrapText="1"/>
    </xf>
    <xf numFmtId="0" fontId="35" fillId="4" borderId="0" xfId="0" applyFont="1" applyFill="1" applyAlignment="1">
      <alignment horizontal="center" vertical="center" wrapText="1"/>
    </xf>
    <xf numFmtId="0" fontId="35" fillId="4" borderId="36" xfId="0" applyFont="1" applyFill="1" applyBorder="1" applyAlignment="1">
      <alignment horizontal="center" vertical="center" wrapText="1"/>
    </xf>
    <xf numFmtId="0" fontId="33" fillId="17" borderId="38" xfId="0" applyFont="1" applyFill="1" applyBorder="1" applyAlignment="1" applyProtection="1">
      <alignment horizontal="center" vertical="center" wrapText="1"/>
      <protection locked="0"/>
    </xf>
    <xf numFmtId="0" fontId="33"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27" fillId="18" borderId="117" xfId="0" applyFont="1" applyFill="1" applyBorder="1" applyAlignment="1">
      <alignment horizontal="center"/>
    </xf>
    <xf numFmtId="0" fontId="27" fillId="18" borderId="53" xfId="0" applyFont="1" applyFill="1" applyBorder="1" applyAlignment="1">
      <alignment horizontal="center"/>
    </xf>
    <xf numFmtId="1" fontId="32" fillId="0" borderId="84" xfId="0" applyNumberFormat="1" applyFont="1" applyBorder="1" applyAlignment="1" applyProtection="1">
      <alignment horizontal="center" vertical="center" wrapText="1"/>
      <protection locked="0"/>
    </xf>
    <xf numFmtId="0" fontId="13" fillId="0" borderId="66"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34" fillId="4" borderId="39" xfId="0" applyFont="1" applyFill="1" applyBorder="1" applyAlignment="1">
      <alignment horizontal="center" vertical="center" wrapText="1"/>
    </xf>
    <xf numFmtId="0" fontId="34" fillId="4" borderId="42" xfId="0" applyFont="1" applyFill="1" applyBorder="1" applyAlignment="1">
      <alignment horizontal="center" vertical="center" wrapText="1"/>
    </xf>
    <xf numFmtId="0" fontId="34" fillId="4" borderId="40" xfId="0" applyFont="1" applyFill="1" applyBorder="1" applyAlignment="1">
      <alignment horizontal="center" vertical="center" wrapText="1"/>
    </xf>
    <xf numFmtId="0" fontId="34" fillId="4" borderId="41" xfId="0" applyFont="1" applyFill="1" applyBorder="1" applyAlignment="1">
      <alignment horizontal="center" vertical="center" wrapText="1"/>
    </xf>
    <xf numFmtId="0" fontId="13" fillId="0" borderId="67" xfId="0" applyFont="1" applyBorder="1" applyAlignment="1">
      <alignment horizontal="center" vertical="center"/>
    </xf>
    <xf numFmtId="0" fontId="13" fillId="0" borderId="129" xfId="0" applyFont="1" applyBorder="1" applyAlignment="1">
      <alignment horizontal="center" vertical="center"/>
    </xf>
    <xf numFmtId="0" fontId="13" fillId="0" borderId="126" xfId="0" applyFont="1" applyBorder="1" applyAlignment="1" applyProtection="1">
      <alignment horizontal="center" vertical="center"/>
      <protection locked="0"/>
    </xf>
    <xf numFmtId="0" fontId="13" fillId="0" borderId="127" xfId="0" applyFont="1" applyBorder="1" applyAlignment="1">
      <alignment horizontal="center" vertical="center" wrapText="1"/>
    </xf>
    <xf numFmtId="0" fontId="13" fillId="0" borderId="67" xfId="0" applyFont="1" applyBorder="1" applyAlignment="1">
      <alignment horizontal="left" vertical="center" wrapText="1"/>
    </xf>
    <xf numFmtId="0" fontId="13" fillId="0" borderId="68" xfId="0" applyFont="1" applyBorder="1" applyAlignment="1">
      <alignment horizontal="left" vertical="center" wrapText="1"/>
    </xf>
    <xf numFmtId="0" fontId="13" fillId="0" borderId="66" xfId="0" applyFont="1" applyBorder="1" applyAlignment="1">
      <alignment horizontal="left" vertical="center" wrapText="1"/>
    </xf>
    <xf numFmtId="0" fontId="13" fillId="0" borderId="32"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23" xfId="0"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56">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200025</xdr:rowOff>
    </xdr:from>
    <xdr:to>
      <xdr:col>1</xdr:col>
      <xdr:colOff>457200</xdr:colOff>
      <xdr:row>2</xdr:row>
      <xdr:rowOff>161925</xdr:rowOff>
    </xdr:to>
    <xdr:pic>
      <xdr:nvPicPr>
        <xdr:cNvPr id="7" name="Imagen 6">
          <a:extLst>
            <a:ext uri="{FF2B5EF4-FFF2-40B4-BE49-F238E27FC236}">
              <a16:creationId xmlns:a16="http://schemas.microsoft.com/office/drawing/2014/main" id="{F4CD9A19-C7B8-4F19-BE45-463909D15AE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0025"/>
          <a:ext cx="2114550" cy="685800"/>
        </a:xfrm>
        <a:prstGeom prst="rect">
          <a:avLst/>
        </a:prstGeom>
        <a:noFill/>
        <a:ln>
          <a:noFill/>
        </a:ln>
      </xdr:spPr>
    </xdr:pic>
    <xdr:clientData/>
  </xdr:twoCellAnchor>
  <xdr:twoCellAnchor editAs="oneCell">
    <xdr:from>
      <xdr:col>7</xdr:col>
      <xdr:colOff>172642</xdr:colOff>
      <xdr:row>0</xdr:row>
      <xdr:rowOff>327423</xdr:rowOff>
    </xdr:from>
    <xdr:to>
      <xdr:col>8</xdr:col>
      <xdr:colOff>458391</xdr:colOff>
      <xdr:row>2</xdr:row>
      <xdr:rowOff>11908</xdr:rowOff>
    </xdr:to>
    <xdr:pic>
      <xdr:nvPicPr>
        <xdr:cNvPr id="3" name="Picture 9">
          <a:extLst>
            <a:ext uri="{FF2B5EF4-FFF2-40B4-BE49-F238E27FC236}">
              <a16:creationId xmlns:a16="http://schemas.microsoft.com/office/drawing/2014/main" id="{2CF28E30-4EF0-480E-9487-5C60626E4F7B}"/>
            </a:ext>
          </a:extLst>
        </xdr:cNvPr>
        <xdr:cNvPicPr>
          <a:picLocks noChangeAspect="1"/>
        </xdr:cNvPicPr>
      </xdr:nvPicPr>
      <xdr:blipFill>
        <a:blip xmlns:r="http://schemas.openxmlformats.org/officeDocument/2006/relationships" r:embed="rId2"/>
        <a:stretch>
          <a:fillRect/>
        </a:stretch>
      </xdr:blipFill>
      <xdr:spPr>
        <a:xfrm>
          <a:off x="7524751" y="327423"/>
          <a:ext cx="1113234" cy="4107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019A4B2C-B5FD-42F4-8E5A-1B556FC6F70F}"/>
            </a:ext>
          </a:extLst>
        </xdr:cNvPr>
        <xdr:cNvSpPr txBox="1"/>
      </xdr:nvSpPr>
      <xdr:spPr>
        <a:xfrm>
          <a:off x="15043785" y="54921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5A019963-CA71-4F88-A6AC-1485EE734502}"/>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773535</xdr:rowOff>
    </xdr:to>
    <xdr:pic>
      <xdr:nvPicPr>
        <xdr:cNvPr id="4" name="Picture 9">
          <a:extLst>
            <a:ext uri="{FF2B5EF4-FFF2-40B4-BE49-F238E27FC236}">
              <a16:creationId xmlns:a16="http://schemas.microsoft.com/office/drawing/2014/main" id="{A9B23A4B-9104-4E43-96D3-353762F8CD2F}"/>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 name="CuadroTexto 1">
          <a:extLst>
            <a:ext uri="{FF2B5EF4-FFF2-40B4-BE49-F238E27FC236}">
              <a16:creationId xmlns:a16="http://schemas.microsoft.com/office/drawing/2014/main" id="{88BFEEE3-7847-4975-B5BC-51A40E8D908A}"/>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775298</xdr:rowOff>
    </xdr:to>
    <xdr:pic>
      <xdr:nvPicPr>
        <xdr:cNvPr id="3" name="Picture 10">
          <a:extLst>
            <a:ext uri="{FF2B5EF4-FFF2-40B4-BE49-F238E27FC236}">
              <a16:creationId xmlns:a16="http://schemas.microsoft.com/office/drawing/2014/main" id="{5D6287CA-7379-4544-A7AB-D8EC90AB9219}"/>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941915</xdr:rowOff>
    </xdr:to>
    <xdr:pic>
      <xdr:nvPicPr>
        <xdr:cNvPr id="4" name="Imagen 3">
          <a:extLst>
            <a:ext uri="{FF2B5EF4-FFF2-40B4-BE49-F238E27FC236}">
              <a16:creationId xmlns:a16="http://schemas.microsoft.com/office/drawing/2014/main" id="{1E6B9E0F-0AAF-4898-916F-F9BC99CB3C1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287163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475468</xdr:colOff>
      <xdr:row>2</xdr:row>
      <xdr:rowOff>287163</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1321288</xdr:colOff>
      <xdr:row>2</xdr:row>
      <xdr:rowOff>298593</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28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1</xdr:col>
      <xdr:colOff>2108079</xdr:colOff>
      <xdr:row>1</xdr:row>
      <xdr:rowOff>715152</xdr:rowOff>
    </xdr:to>
    <xdr:pic>
      <xdr:nvPicPr>
        <xdr:cNvPr id="3" name="Imagen 2">
          <a:extLst>
            <a:ext uri="{FF2B5EF4-FFF2-40B4-BE49-F238E27FC236}">
              <a16:creationId xmlns:a16="http://schemas.microsoft.com/office/drawing/2014/main" id="{C82058D5-FE1C-4D81-A820-A2E9D9EDF3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928688</xdr:colOff>
      <xdr:row>1</xdr:row>
      <xdr:rowOff>11906</xdr:rowOff>
    </xdr:from>
    <xdr:to>
      <xdr:col>12</xdr:col>
      <xdr:colOff>1299044</xdr:colOff>
      <xdr:row>1</xdr:row>
      <xdr:rowOff>560546</xdr:rowOff>
    </xdr:to>
    <xdr:pic>
      <xdr:nvPicPr>
        <xdr:cNvPr id="4" name="Picture 9">
          <a:extLst>
            <a:ext uri="{FF2B5EF4-FFF2-40B4-BE49-F238E27FC236}">
              <a16:creationId xmlns:a16="http://schemas.microsoft.com/office/drawing/2014/main" id="{032BE246-1FB9-41F8-9117-EFFE3B93548A}"/>
            </a:ext>
          </a:extLst>
        </xdr:cNvPr>
        <xdr:cNvPicPr>
          <a:picLocks noChangeAspect="1"/>
        </xdr:cNvPicPr>
      </xdr:nvPicPr>
      <xdr:blipFill>
        <a:blip xmlns:r="http://schemas.openxmlformats.org/officeDocument/2006/relationships" r:embed="rId2"/>
        <a:stretch>
          <a:fillRect/>
        </a:stretch>
      </xdr:blipFill>
      <xdr:spPr>
        <a:xfrm>
          <a:off x="17442657" y="226219"/>
          <a:ext cx="1537168"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71437</xdr:rowOff>
    </xdr:from>
    <xdr:to>
      <xdr:col>1</xdr:col>
      <xdr:colOff>2115699</xdr:colOff>
      <xdr:row>1</xdr:row>
      <xdr:rowOff>762777</xdr:rowOff>
    </xdr:to>
    <xdr:pic>
      <xdr:nvPicPr>
        <xdr:cNvPr id="3" name="Imagen 2">
          <a:extLst>
            <a:ext uri="{FF2B5EF4-FFF2-40B4-BE49-F238E27FC236}">
              <a16:creationId xmlns:a16="http://schemas.microsoft.com/office/drawing/2014/main" id="{7061D7A0-344D-462A-9D1C-7D4E6236032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437"/>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107156</xdr:rowOff>
    </xdr:from>
    <xdr:to>
      <xdr:col>12</xdr:col>
      <xdr:colOff>1239512</xdr:colOff>
      <xdr:row>1</xdr:row>
      <xdr:rowOff>667226</xdr:rowOff>
    </xdr:to>
    <xdr:pic>
      <xdr:nvPicPr>
        <xdr:cNvPr id="4" name="Picture 9">
          <a:extLst>
            <a:ext uri="{FF2B5EF4-FFF2-40B4-BE49-F238E27FC236}">
              <a16:creationId xmlns:a16="http://schemas.microsoft.com/office/drawing/2014/main" id="{29A4D582-B492-4905-AB7A-57A35F807E90}"/>
            </a:ext>
          </a:extLst>
        </xdr:cNvPr>
        <xdr:cNvPicPr>
          <a:picLocks noChangeAspect="1"/>
        </xdr:cNvPicPr>
      </xdr:nvPicPr>
      <xdr:blipFill>
        <a:blip xmlns:r="http://schemas.openxmlformats.org/officeDocument/2006/relationships" r:embed="rId2"/>
        <a:stretch>
          <a:fillRect/>
        </a:stretch>
      </xdr:blipFill>
      <xdr:spPr>
        <a:xfrm>
          <a:off x="17383125" y="321469"/>
          <a:ext cx="1537168"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128984</xdr:rowOff>
    </xdr:from>
    <xdr:to>
      <xdr:col>1</xdr:col>
      <xdr:colOff>2104110</xdr:colOff>
      <xdr:row>1</xdr:row>
      <xdr:rowOff>826278</xdr:rowOff>
    </xdr:to>
    <xdr:pic>
      <xdr:nvPicPr>
        <xdr:cNvPr id="3" name="Imagen 2">
          <a:extLst>
            <a:ext uri="{FF2B5EF4-FFF2-40B4-BE49-F238E27FC236}">
              <a16:creationId xmlns:a16="http://schemas.microsoft.com/office/drawing/2014/main" id="{0C3AD8B7-A346-474F-90D9-91C0290DB4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898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833437</xdr:colOff>
      <xdr:row>1</xdr:row>
      <xdr:rowOff>9922</xdr:rowOff>
    </xdr:from>
    <xdr:to>
      <xdr:col>12</xdr:col>
      <xdr:colOff>1199824</xdr:colOff>
      <xdr:row>1</xdr:row>
      <xdr:rowOff>558562</xdr:rowOff>
    </xdr:to>
    <xdr:pic>
      <xdr:nvPicPr>
        <xdr:cNvPr id="4" name="Picture 9">
          <a:extLst>
            <a:ext uri="{FF2B5EF4-FFF2-40B4-BE49-F238E27FC236}">
              <a16:creationId xmlns:a16="http://schemas.microsoft.com/office/drawing/2014/main" id="{A55809B8-B76C-485E-A886-6BF142E9745C}"/>
            </a:ext>
          </a:extLst>
        </xdr:cNvPr>
        <xdr:cNvPicPr>
          <a:picLocks noChangeAspect="1"/>
        </xdr:cNvPicPr>
      </xdr:nvPicPr>
      <xdr:blipFill>
        <a:blip xmlns:r="http://schemas.openxmlformats.org/officeDocument/2006/relationships" r:embed="rId2"/>
        <a:stretch>
          <a:fillRect/>
        </a:stretch>
      </xdr:blipFill>
      <xdr:spPr>
        <a:xfrm>
          <a:off x="17363281" y="218281"/>
          <a:ext cx="1537168"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155058</xdr:colOff>
      <xdr:row>0</xdr:row>
      <xdr:rowOff>88604</xdr:rowOff>
    </xdr:from>
    <xdr:to>
      <xdr:col>1</xdr:col>
      <xdr:colOff>2260091</xdr:colOff>
      <xdr:row>1</xdr:row>
      <xdr:rowOff>783821</xdr:rowOff>
    </xdr:to>
    <xdr:pic>
      <xdr:nvPicPr>
        <xdr:cNvPr id="3" name="Imagen 2">
          <a:extLst>
            <a:ext uri="{FF2B5EF4-FFF2-40B4-BE49-F238E27FC236}">
              <a16:creationId xmlns:a16="http://schemas.microsoft.com/office/drawing/2014/main" id="{17D65E8F-C92D-478F-9967-481F0324EE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058" y="8860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99679</xdr:colOff>
      <xdr:row>1</xdr:row>
      <xdr:rowOff>66454</xdr:rowOff>
    </xdr:from>
    <xdr:to>
      <xdr:col>12</xdr:col>
      <xdr:colOff>1636847</xdr:colOff>
      <xdr:row>1</xdr:row>
      <xdr:rowOff>615094</xdr:rowOff>
    </xdr:to>
    <xdr:pic>
      <xdr:nvPicPr>
        <xdr:cNvPr id="4" name="Picture 9">
          <a:extLst>
            <a:ext uri="{FF2B5EF4-FFF2-40B4-BE49-F238E27FC236}">
              <a16:creationId xmlns:a16="http://schemas.microsoft.com/office/drawing/2014/main" id="{8F63A60A-3C48-4B3F-AC50-62A82EEE5699}"/>
            </a:ext>
          </a:extLst>
        </xdr:cNvPr>
        <xdr:cNvPicPr>
          <a:picLocks noChangeAspect="1"/>
        </xdr:cNvPicPr>
      </xdr:nvPicPr>
      <xdr:blipFill>
        <a:blip xmlns:r="http://schemas.openxmlformats.org/officeDocument/2006/relationships" r:embed="rId2"/>
        <a:stretch>
          <a:fillRect/>
        </a:stretch>
      </xdr:blipFill>
      <xdr:spPr>
        <a:xfrm>
          <a:off x="17809534" y="276890"/>
          <a:ext cx="1537168"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guarinb/Downloads/SIGCMA_PLANES%20DE%20ACCI&#211;N_2023_%20CENDOJ%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ODE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sheetName val="Conceptos  37001"/>
      <sheetName val="2-Análisis del Contexto"/>
      <sheetName val="3-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sheetData sheetId="9">
        <row r="18">
          <cell r="D18" t="str">
            <v>Muy BajaLeve</v>
          </cell>
          <cell r="E18" t="str">
            <v>Bajo</v>
          </cell>
        </row>
        <row r="19">
          <cell r="D19" t="str">
            <v>Muy BajaLeve</v>
          </cell>
          <cell r="E19" t="str">
            <v>Bajo</v>
          </cell>
        </row>
        <row r="20">
          <cell r="D20" t="str">
            <v>Muy BajaMenor</v>
          </cell>
          <cell r="E20" t="str">
            <v>Bajo</v>
          </cell>
        </row>
        <row r="21">
          <cell r="D21" t="str">
            <v>Muy BajaModerado</v>
          </cell>
          <cell r="E21" t="str">
            <v>Moderado</v>
          </cell>
        </row>
        <row r="22">
          <cell r="D22" t="str">
            <v>Muy BajaMayor</v>
          </cell>
          <cell r="E22" t="str">
            <v xml:space="preserve">Alto </v>
          </cell>
        </row>
        <row r="23">
          <cell r="D23" t="str">
            <v>Muy BajaCatastrófico</v>
          </cell>
          <cell r="E23" t="str">
            <v>Extremo</v>
          </cell>
        </row>
        <row r="24">
          <cell r="D24" t="str">
            <v>BajaLeve</v>
          </cell>
          <cell r="E24" t="str">
            <v>Bajo</v>
          </cell>
        </row>
        <row r="25">
          <cell r="D25" t="str">
            <v>BajaMenor</v>
          </cell>
          <cell r="E25" t="str">
            <v>Moderado</v>
          </cell>
        </row>
        <row r="26">
          <cell r="D26" t="str">
            <v>BajaModerado</v>
          </cell>
          <cell r="E26" t="str">
            <v>Moderado</v>
          </cell>
        </row>
        <row r="27">
          <cell r="D27" t="str">
            <v>BajaMayor</v>
          </cell>
          <cell r="E27" t="str">
            <v>Alto</v>
          </cell>
        </row>
        <row r="28">
          <cell r="D28" t="str">
            <v>BajaCatastrófico</v>
          </cell>
          <cell r="E28" t="str">
            <v>Extremo</v>
          </cell>
        </row>
        <row r="29">
          <cell r="D29" t="str">
            <v>MediaLeve</v>
          </cell>
          <cell r="E29" t="str">
            <v>Moderado</v>
          </cell>
        </row>
        <row r="30">
          <cell r="D30" t="str">
            <v>MediaMenor</v>
          </cell>
          <cell r="E30" t="str">
            <v>Moderado</v>
          </cell>
        </row>
        <row r="31">
          <cell r="D31" t="str">
            <v>MediaModerado</v>
          </cell>
          <cell r="E31" t="str">
            <v>Moderado</v>
          </cell>
        </row>
        <row r="32">
          <cell r="D32" t="str">
            <v>MediaMayor</v>
          </cell>
          <cell r="E32" t="str">
            <v>Alto</v>
          </cell>
        </row>
        <row r="33">
          <cell r="D33" t="str">
            <v>MediaCatastrófico</v>
          </cell>
          <cell r="E33" t="str">
            <v>Extremo</v>
          </cell>
        </row>
        <row r="34">
          <cell r="D34" t="str">
            <v>AltaLeve</v>
          </cell>
          <cell r="E34" t="str">
            <v>Moderado</v>
          </cell>
        </row>
        <row r="35">
          <cell r="D35" t="str">
            <v>AltaMenor</v>
          </cell>
          <cell r="E35" t="str">
            <v>Moderado</v>
          </cell>
        </row>
        <row r="36">
          <cell r="D36" t="str">
            <v>AltaModerado</v>
          </cell>
          <cell r="E36" t="str">
            <v>Alto</v>
          </cell>
        </row>
        <row r="37">
          <cell r="D37" t="str">
            <v>AltaMayor</v>
          </cell>
          <cell r="E37" t="str">
            <v>Alto</v>
          </cell>
        </row>
        <row r="38">
          <cell r="D38" t="str">
            <v>AltaCatastrófico</v>
          </cell>
          <cell r="E38" t="str">
            <v>Extremo</v>
          </cell>
        </row>
        <row r="39">
          <cell r="D39" t="str">
            <v>Muy AltaLeve</v>
          </cell>
          <cell r="E39" t="str">
            <v>Alto</v>
          </cell>
        </row>
        <row r="40">
          <cell r="D40" t="str">
            <v>Muy AltaMenor</v>
          </cell>
          <cell r="E40" t="str">
            <v>Alto</v>
          </cell>
        </row>
        <row r="41">
          <cell r="D41" t="str">
            <v>Muy AltaModerado</v>
          </cell>
          <cell r="E41" t="str">
            <v>Alto</v>
          </cell>
        </row>
        <row r="42">
          <cell r="D42" t="str">
            <v>Muy AltaMayor</v>
          </cell>
          <cell r="E42" t="str">
            <v>Alto</v>
          </cell>
        </row>
      </sheetData>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9" zoomScaleNormal="100" workbookViewId="0">
      <selection activeCell="C11" sqref="C11:I11"/>
    </sheetView>
  </sheetViews>
  <sheetFormatPr baseColWidth="10" defaultColWidth="11.42578125" defaultRowHeight="15"/>
  <cols>
    <col min="1" max="1" width="28.28515625" customWidth="1"/>
    <col min="2" max="2" width="18" customWidth="1"/>
    <col min="3" max="3" width="30.7109375" style="119" customWidth="1"/>
    <col min="4" max="5" width="30.7109375" customWidth="1"/>
    <col min="6" max="8" width="12.42578125" customWidth="1"/>
  </cols>
  <sheetData>
    <row r="1" spans="1:9" ht="42" customHeight="1">
      <c r="A1" s="316"/>
      <c r="B1" s="316"/>
      <c r="C1" s="316"/>
      <c r="D1" s="316"/>
      <c r="E1" s="316"/>
      <c r="F1" s="316"/>
    </row>
    <row r="5" spans="1:9">
      <c r="D5" s="120"/>
      <c r="E5" s="120"/>
      <c r="F5" s="120"/>
      <c r="G5" s="120"/>
      <c r="H5" s="120"/>
    </row>
    <row r="6" spans="1:9">
      <c r="D6" s="120"/>
      <c r="E6" s="120"/>
      <c r="F6" s="120"/>
      <c r="G6" s="120"/>
      <c r="H6" s="120"/>
    </row>
    <row r="7" spans="1:9" ht="33.75">
      <c r="A7" s="317" t="s">
        <v>0</v>
      </c>
      <c r="B7" s="317"/>
      <c r="C7" s="317"/>
      <c r="D7" s="317"/>
      <c r="E7" s="317"/>
      <c r="F7" s="317"/>
      <c r="G7" s="317"/>
      <c r="H7" s="317"/>
      <c r="I7" s="317"/>
    </row>
    <row r="9" spans="1:9" s="6" customFormat="1" ht="81.75" customHeight="1">
      <c r="A9" s="121" t="s">
        <v>1</v>
      </c>
      <c r="B9" s="314" t="s">
        <v>27</v>
      </c>
      <c r="C9" s="318"/>
      <c r="D9" s="318"/>
      <c r="E9" s="318"/>
      <c r="F9" s="318"/>
      <c r="G9" s="318"/>
      <c r="H9" s="318"/>
      <c r="I9" s="318"/>
    </row>
    <row r="10" spans="1:9" s="6" customFormat="1" ht="16.899999999999999" customHeight="1">
      <c r="A10" s="8"/>
      <c r="B10" s="9"/>
      <c r="C10" s="9"/>
      <c r="D10" s="8"/>
      <c r="E10" s="7"/>
    </row>
    <row r="11" spans="1:9" s="6" customFormat="1" ht="84" customHeight="1">
      <c r="A11" s="121" t="s">
        <v>2</v>
      </c>
      <c r="B11" s="191" t="s">
        <v>3</v>
      </c>
      <c r="C11" s="314" t="s">
        <v>4</v>
      </c>
      <c r="D11" s="314"/>
      <c r="E11" s="314"/>
      <c r="F11" s="314"/>
      <c r="G11" s="314"/>
      <c r="H11" s="314"/>
      <c r="I11" s="314"/>
    </row>
    <row r="12" spans="1:9" ht="32.25" customHeight="1">
      <c r="A12" s="122"/>
    </row>
    <row r="13" spans="1:9" ht="32.25" customHeight="1">
      <c r="A13" s="123" t="s">
        <v>5</v>
      </c>
      <c r="B13" s="314" t="s">
        <v>6</v>
      </c>
      <c r="C13" s="314"/>
      <c r="D13" s="314"/>
      <c r="E13" s="314"/>
      <c r="F13" s="314"/>
      <c r="G13" s="314"/>
      <c r="H13" s="314"/>
      <c r="I13" s="314"/>
    </row>
    <row r="14" spans="1:9" s="6" customFormat="1" ht="69" customHeight="1">
      <c r="A14" s="123" t="s">
        <v>7</v>
      </c>
      <c r="B14" s="314"/>
      <c r="C14" s="314"/>
      <c r="D14" s="314"/>
      <c r="E14" s="314"/>
      <c r="F14" s="314"/>
      <c r="G14" s="314"/>
      <c r="H14" s="314"/>
      <c r="I14" s="314"/>
    </row>
    <row r="15" spans="1:9" s="6" customFormat="1" ht="54" customHeight="1">
      <c r="A15" s="123" t="s">
        <v>8</v>
      </c>
      <c r="B15" s="314"/>
      <c r="C15" s="314"/>
      <c r="D15" s="314"/>
      <c r="E15" s="314"/>
      <c r="F15" s="314"/>
      <c r="G15" s="314"/>
      <c r="H15" s="314"/>
      <c r="I15" s="314"/>
    </row>
    <row r="16" spans="1:9" s="6" customFormat="1" ht="54" customHeight="1">
      <c r="A16" s="121" t="s">
        <v>9</v>
      </c>
      <c r="B16" s="314"/>
      <c r="C16" s="314"/>
      <c r="D16" s="314"/>
      <c r="E16" s="314"/>
      <c r="F16" s="314"/>
      <c r="G16" s="314"/>
      <c r="H16" s="314"/>
      <c r="I16" s="314"/>
    </row>
    <row r="18" spans="1:9" s="6" customFormat="1" ht="54.75" customHeight="1">
      <c r="A18" s="121" t="s">
        <v>10</v>
      </c>
      <c r="B18" s="315"/>
      <c r="C18" s="315"/>
      <c r="D18" s="315"/>
      <c r="E18" s="315"/>
      <c r="F18" s="315"/>
      <c r="G18" s="315"/>
      <c r="H18" s="315"/>
      <c r="I18" s="315"/>
    </row>
    <row r="21" spans="1:9" ht="19.5" customHeight="1">
      <c r="B21" s="259" t="s">
        <v>11</v>
      </c>
      <c r="C21" s="260" t="s">
        <v>12</v>
      </c>
      <c r="D21" s="260" t="s">
        <v>13</v>
      </c>
      <c r="E21" s="260" t="s">
        <v>14</v>
      </c>
    </row>
    <row r="22" spans="1:9" ht="19.5" customHeight="1">
      <c r="B22" s="261" t="s">
        <v>15</v>
      </c>
      <c r="C22" s="262" t="s">
        <v>16</v>
      </c>
      <c r="D22" s="262" t="s">
        <v>17</v>
      </c>
      <c r="E22" s="262" t="s">
        <v>18</v>
      </c>
    </row>
    <row r="23" spans="1:9" ht="19.5" customHeight="1">
      <c r="B23" s="263" t="s">
        <v>19</v>
      </c>
      <c r="C23" s="264" t="s">
        <v>10</v>
      </c>
      <c r="D23" s="264" t="s">
        <v>10</v>
      </c>
      <c r="E23" s="264" t="s">
        <v>10</v>
      </c>
    </row>
    <row r="24" spans="1:9" ht="19.5" customHeight="1">
      <c r="B24" s="261">
        <v>1</v>
      </c>
      <c r="C24" s="265">
        <v>45243</v>
      </c>
      <c r="D24" s="265">
        <v>45272</v>
      </c>
      <c r="E24" s="265">
        <v>45273</v>
      </c>
    </row>
  </sheetData>
  <mergeCells count="9">
    <mergeCell ref="B15:I15"/>
    <mergeCell ref="B16:I16"/>
    <mergeCell ref="B18:I18"/>
    <mergeCell ref="A1:F1"/>
    <mergeCell ref="A7:I7"/>
    <mergeCell ref="B9:I9"/>
    <mergeCell ref="C11:I11"/>
    <mergeCell ref="B13:I13"/>
    <mergeCell ref="B14:I14"/>
  </mergeCells>
  <dataValidations count="2">
    <dataValidation type="list" allowBlank="1" showInputMessage="1" showErrorMessage="1" sqref="B11"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31496062992125984" right="0.31496062992125984" top="1.1417322834645669" bottom="1.1417322834645669" header="0.31496062992125984" footer="0.31496062992125984"/>
  <pageSetup scale="89"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11025-BAB7-4610-8833-CAAC15DDB214}">
  <sheetPr>
    <tabColor rgb="FF92D050"/>
  </sheetPr>
  <dimension ref="B2:J30"/>
  <sheetViews>
    <sheetView topLeftCell="A16" workbookViewId="0">
      <selection activeCell="B22" sqref="B22:J30"/>
    </sheetView>
  </sheetViews>
  <sheetFormatPr baseColWidth="10" defaultColWidth="11.42578125" defaultRowHeight="15"/>
  <sheetData>
    <row r="2" spans="2:10" ht="18.75">
      <c r="B2" s="319" t="s">
        <v>20</v>
      </c>
      <c r="C2" s="319"/>
      <c r="D2" s="319"/>
      <c r="E2" s="319"/>
      <c r="F2" s="319"/>
      <c r="G2" s="319"/>
      <c r="H2" s="319"/>
      <c r="I2" s="319"/>
      <c r="J2" s="319"/>
    </row>
    <row r="3" spans="2:10" ht="15.75" thickBot="1"/>
    <row r="4" spans="2:10">
      <c r="B4" s="320" t="s">
        <v>21</v>
      </c>
      <c r="C4" s="321"/>
      <c r="D4" s="321"/>
      <c r="E4" s="321"/>
      <c r="F4" s="321"/>
      <c r="G4" s="321"/>
      <c r="H4" s="321"/>
      <c r="I4" s="321"/>
      <c r="J4" s="322"/>
    </row>
    <row r="5" spans="2:10">
      <c r="B5" s="323"/>
      <c r="C5" s="324"/>
      <c r="D5" s="324"/>
      <c r="E5" s="324"/>
      <c r="F5" s="324"/>
      <c r="G5" s="324"/>
      <c r="H5" s="324"/>
      <c r="I5" s="324"/>
      <c r="J5" s="325"/>
    </row>
    <row r="6" spans="2:10">
      <c r="B6" s="323"/>
      <c r="C6" s="324"/>
      <c r="D6" s="324"/>
      <c r="E6" s="324"/>
      <c r="F6" s="324"/>
      <c r="G6" s="324"/>
      <c r="H6" s="324"/>
      <c r="I6" s="324"/>
      <c r="J6" s="325"/>
    </row>
    <row r="7" spans="2:10" ht="15.75" thickBot="1">
      <c r="B7" s="326"/>
      <c r="C7" s="327"/>
      <c r="D7" s="327"/>
      <c r="E7" s="327"/>
      <c r="F7" s="327"/>
      <c r="G7" s="327"/>
      <c r="H7" s="327"/>
      <c r="I7" s="327"/>
      <c r="J7" s="328"/>
    </row>
    <row r="8" spans="2:10" ht="15.75" thickBot="1"/>
    <row r="9" spans="2:10">
      <c r="B9" s="320" t="s">
        <v>22</v>
      </c>
      <c r="C9" s="321"/>
      <c r="D9" s="321"/>
      <c r="E9" s="321"/>
      <c r="F9" s="321"/>
      <c r="G9" s="321"/>
      <c r="H9" s="321"/>
      <c r="I9" s="321"/>
      <c r="J9" s="322"/>
    </row>
    <row r="10" spans="2:10">
      <c r="B10" s="323"/>
      <c r="C10" s="324"/>
      <c r="D10" s="324"/>
      <c r="E10" s="324"/>
      <c r="F10" s="324"/>
      <c r="G10" s="324"/>
      <c r="H10" s="324"/>
      <c r="I10" s="324"/>
      <c r="J10" s="325"/>
    </row>
    <row r="11" spans="2:10">
      <c r="B11" s="323"/>
      <c r="C11" s="324"/>
      <c r="D11" s="324"/>
      <c r="E11" s="324"/>
      <c r="F11" s="324"/>
      <c r="G11" s="324"/>
      <c r="H11" s="324"/>
      <c r="I11" s="324"/>
      <c r="J11" s="325"/>
    </row>
    <row r="12" spans="2:10">
      <c r="B12" s="323"/>
      <c r="C12" s="324"/>
      <c r="D12" s="324"/>
      <c r="E12" s="324"/>
      <c r="F12" s="324"/>
      <c r="G12" s="324"/>
      <c r="H12" s="324"/>
      <c r="I12" s="324"/>
      <c r="J12" s="325"/>
    </row>
    <row r="13" spans="2:10">
      <c r="B13" s="323"/>
      <c r="C13" s="324"/>
      <c r="D13" s="324"/>
      <c r="E13" s="324"/>
      <c r="F13" s="324"/>
      <c r="G13" s="324"/>
      <c r="H13" s="324"/>
      <c r="I13" s="324"/>
      <c r="J13" s="325"/>
    </row>
    <row r="14" spans="2:10">
      <c r="B14" s="323"/>
      <c r="C14" s="324"/>
      <c r="D14" s="324"/>
      <c r="E14" s="324"/>
      <c r="F14" s="324"/>
      <c r="G14" s="324"/>
      <c r="H14" s="324"/>
      <c r="I14" s="324"/>
      <c r="J14" s="325"/>
    </row>
    <row r="15" spans="2:10" ht="15.75" thickBot="1">
      <c r="B15" s="326"/>
      <c r="C15" s="327"/>
      <c r="D15" s="327"/>
      <c r="E15" s="327"/>
      <c r="F15" s="327"/>
      <c r="G15" s="327"/>
      <c r="H15" s="327"/>
      <c r="I15" s="327"/>
      <c r="J15" s="328"/>
    </row>
    <row r="16" spans="2:10" ht="15.75" thickBot="1"/>
    <row r="17" spans="2:10">
      <c r="B17" s="320" t="s">
        <v>23</v>
      </c>
      <c r="C17" s="321"/>
      <c r="D17" s="321"/>
      <c r="E17" s="321"/>
      <c r="F17" s="321"/>
      <c r="G17" s="321"/>
      <c r="H17" s="321"/>
      <c r="I17" s="321"/>
      <c r="J17" s="322"/>
    </row>
    <row r="18" spans="2:10">
      <c r="B18" s="323"/>
      <c r="C18" s="324"/>
      <c r="D18" s="324"/>
      <c r="E18" s="324"/>
      <c r="F18" s="324"/>
      <c r="G18" s="324"/>
      <c r="H18" s="324"/>
      <c r="I18" s="324"/>
      <c r="J18" s="325"/>
    </row>
    <row r="19" spans="2:10">
      <c r="B19" s="323"/>
      <c r="C19" s="324"/>
      <c r="D19" s="324"/>
      <c r="E19" s="324"/>
      <c r="F19" s="324"/>
      <c r="G19" s="324"/>
      <c r="H19" s="324"/>
      <c r="I19" s="324"/>
      <c r="J19" s="325"/>
    </row>
    <row r="20" spans="2:10" ht="15.75" thickBot="1">
      <c r="B20" s="326"/>
      <c r="C20" s="327"/>
      <c r="D20" s="327"/>
      <c r="E20" s="327"/>
      <c r="F20" s="327"/>
      <c r="G20" s="327"/>
      <c r="H20" s="327"/>
      <c r="I20" s="327"/>
      <c r="J20" s="328"/>
    </row>
    <row r="21" spans="2:10" ht="15.75" thickBot="1"/>
    <row r="22" spans="2:10">
      <c r="B22" s="320" t="s">
        <v>24</v>
      </c>
      <c r="C22" s="321"/>
      <c r="D22" s="321"/>
      <c r="E22" s="321"/>
      <c r="F22" s="321"/>
      <c r="G22" s="321"/>
      <c r="H22" s="321"/>
      <c r="I22" s="321"/>
      <c r="J22" s="322"/>
    </row>
    <row r="23" spans="2:10">
      <c r="B23" s="323"/>
      <c r="C23" s="324"/>
      <c r="D23" s="324"/>
      <c r="E23" s="324"/>
      <c r="F23" s="324"/>
      <c r="G23" s="324"/>
      <c r="H23" s="324"/>
      <c r="I23" s="324"/>
      <c r="J23" s="325"/>
    </row>
    <row r="24" spans="2:10">
      <c r="B24" s="323"/>
      <c r="C24" s="324"/>
      <c r="D24" s="324"/>
      <c r="E24" s="324"/>
      <c r="F24" s="324"/>
      <c r="G24" s="324"/>
      <c r="H24" s="324"/>
      <c r="I24" s="324"/>
      <c r="J24" s="325"/>
    </row>
    <row r="25" spans="2:10">
      <c r="B25" s="323"/>
      <c r="C25" s="324"/>
      <c r="D25" s="324"/>
      <c r="E25" s="324"/>
      <c r="F25" s="324"/>
      <c r="G25" s="324"/>
      <c r="H25" s="324"/>
      <c r="I25" s="324"/>
      <c r="J25" s="325"/>
    </row>
    <row r="26" spans="2:10">
      <c r="B26" s="323"/>
      <c r="C26" s="324"/>
      <c r="D26" s="324"/>
      <c r="E26" s="324"/>
      <c r="F26" s="324"/>
      <c r="G26" s="324"/>
      <c r="H26" s="324"/>
      <c r="I26" s="324"/>
      <c r="J26" s="325"/>
    </row>
    <row r="27" spans="2:10">
      <c r="B27" s="323"/>
      <c r="C27" s="324"/>
      <c r="D27" s="324"/>
      <c r="E27" s="324"/>
      <c r="F27" s="324"/>
      <c r="G27" s="324"/>
      <c r="H27" s="324"/>
      <c r="I27" s="324"/>
      <c r="J27" s="325"/>
    </row>
    <row r="28" spans="2:10">
      <c r="B28" s="323"/>
      <c r="C28" s="324"/>
      <c r="D28" s="324"/>
      <c r="E28" s="324"/>
      <c r="F28" s="324"/>
      <c r="G28" s="324"/>
      <c r="H28" s="324"/>
      <c r="I28" s="324"/>
      <c r="J28" s="325"/>
    </row>
    <row r="29" spans="2:10">
      <c r="B29" s="323"/>
      <c r="C29" s="324"/>
      <c r="D29" s="324"/>
      <c r="E29" s="324"/>
      <c r="F29" s="324"/>
      <c r="G29" s="324"/>
      <c r="H29" s="324"/>
      <c r="I29" s="324"/>
      <c r="J29" s="325"/>
    </row>
    <row r="30" spans="2:10" ht="15.75" thickBot="1">
      <c r="B30" s="326"/>
      <c r="C30" s="327"/>
      <c r="D30" s="327"/>
      <c r="E30" s="327"/>
      <c r="F30" s="327"/>
      <c r="G30" s="327"/>
      <c r="H30" s="327"/>
      <c r="I30" s="327"/>
      <c r="J30" s="32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D8570-ADF2-4497-A12E-5E353C8D1CDC}">
  <sheetPr codeName="Sheet7">
    <tabColor theme="4" tint="-0.249977111117893"/>
  </sheetPr>
  <dimension ref="A1:J82"/>
  <sheetViews>
    <sheetView showGridLines="0" topLeftCell="C1" zoomScaleNormal="100" zoomScaleSheetLayoutView="100" workbookViewId="0">
      <selection activeCell="B4" sqref="B4:E4"/>
    </sheetView>
  </sheetViews>
  <sheetFormatPr baseColWidth="10" defaultColWidth="10.42578125" defaultRowHeight="14.25"/>
  <cols>
    <col min="1" max="1" width="53.28515625" style="226" customWidth="1"/>
    <col min="2" max="2" width="15.42578125" style="227" customWidth="1"/>
    <col min="3" max="3" width="72.140625" style="194" customWidth="1"/>
    <col min="4" max="4" width="24.140625" style="227" customWidth="1"/>
    <col min="5" max="5" width="55.85546875" style="194" customWidth="1"/>
    <col min="6" max="6" width="4.7109375" style="194" customWidth="1"/>
    <col min="7" max="16384" width="10.42578125" style="194"/>
  </cols>
  <sheetData>
    <row r="1" spans="1:8" ht="80.099999999999994" customHeight="1">
      <c r="A1" s="192"/>
      <c r="B1" s="336" t="s">
        <v>25</v>
      </c>
      <c r="C1" s="336"/>
      <c r="D1" s="336"/>
      <c r="E1" s="192"/>
      <c r="F1" s="193"/>
      <c r="G1" s="193"/>
      <c r="H1" s="193"/>
    </row>
    <row r="2" spans="1:8" ht="54.75" customHeight="1">
      <c r="A2" s="195" t="s">
        <v>26</v>
      </c>
      <c r="B2" s="337" t="s">
        <v>27</v>
      </c>
      <c r="C2" s="338"/>
      <c r="D2" s="196" t="s">
        <v>28</v>
      </c>
      <c r="E2" s="197" t="s">
        <v>4</v>
      </c>
    </row>
    <row r="3" spans="1:8" ht="16.7" customHeight="1">
      <c r="A3" s="198"/>
      <c r="B3" s="199"/>
      <c r="C3" s="199"/>
      <c r="D3" s="200"/>
      <c r="E3" s="199"/>
    </row>
    <row r="4" spans="1:8" ht="54.75" customHeight="1">
      <c r="A4" s="195" t="s">
        <v>29</v>
      </c>
      <c r="B4" s="339" t="s">
        <v>27</v>
      </c>
      <c r="C4" s="340"/>
      <c r="D4" s="340"/>
      <c r="E4" s="340"/>
    </row>
    <row r="5" spans="1:8" ht="13.35" customHeight="1">
      <c r="A5" s="201"/>
      <c r="B5" s="202"/>
      <c r="D5" s="200"/>
      <c r="E5" s="200"/>
    </row>
    <row r="6" spans="1:8" ht="21" customHeight="1">
      <c r="A6" s="341" t="s">
        <v>30</v>
      </c>
      <c r="B6" s="342" t="s">
        <v>31</v>
      </c>
      <c r="C6" s="342"/>
      <c r="D6" s="342" t="s">
        <v>32</v>
      </c>
      <c r="E6" s="342"/>
    </row>
    <row r="7" spans="1:8" ht="115.5" customHeight="1">
      <c r="A7" s="341"/>
      <c r="B7" s="343" t="s">
        <v>33</v>
      </c>
      <c r="C7" s="344"/>
      <c r="D7" s="345" t="s">
        <v>34</v>
      </c>
      <c r="E7" s="345"/>
    </row>
    <row r="8" spans="1:8" ht="21" customHeight="1">
      <c r="A8" s="201"/>
      <c r="B8" s="202"/>
      <c r="D8" s="200"/>
      <c r="E8" s="200"/>
    </row>
    <row r="9" spans="1:8" ht="20.100000000000001" customHeight="1">
      <c r="A9" s="333" t="s">
        <v>35</v>
      </c>
      <c r="B9" s="333"/>
      <c r="C9" s="333"/>
      <c r="D9" s="333"/>
      <c r="E9" s="333"/>
    </row>
    <row r="10" spans="1:8" ht="20.100000000000001" customHeight="1">
      <c r="A10" s="203" t="s">
        <v>36</v>
      </c>
      <c r="B10" s="203" t="s">
        <v>37</v>
      </c>
      <c r="C10" s="203" t="s">
        <v>38</v>
      </c>
      <c r="D10" s="203" t="s">
        <v>39</v>
      </c>
      <c r="E10" s="203" t="s">
        <v>40</v>
      </c>
    </row>
    <row r="11" spans="1:8" s="207" customFormat="1" ht="118.5" customHeight="1">
      <c r="A11" s="334" t="s">
        <v>41</v>
      </c>
      <c r="B11" s="204">
        <v>1</v>
      </c>
      <c r="C11" s="205" t="s">
        <v>42</v>
      </c>
      <c r="D11" s="206">
        <v>1</v>
      </c>
      <c r="E11" s="205" t="s">
        <v>43</v>
      </c>
    </row>
    <row r="12" spans="1:8" s="207" customFormat="1" ht="113.25" customHeight="1">
      <c r="A12" s="334"/>
      <c r="B12" s="204">
        <v>2</v>
      </c>
      <c r="C12" s="205" t="s">
        <v>44</v>
      </c>
      <c r="D12" s="206"/>
      <c r="E12" s="205"/>
    </row>
    <row r="13" spans="1:8" ht="80.099999999999994" customHeight="1">
      <c r="A13" s="335" t="s">
        <v>45</v>
      </c>
      <c r="B13" s="208">
        <v>3</v>
      </c>
      <c r="C13" s="209" t="s">
        <v>46</v>
      </c>
      <c r="D13" s="208">
        <v>2</v>
      </c>
      <c r="E13" s="209" t="s">
        <v>47</v>
      </c>
    </row>
    <row r="14" spans="1:8" ht="80.099999999999994" customHeight="1">
      <c r="A14" s="335"/>
      <c r="B14" s="208">
        <v>4</v>
      </c>
      <c r="C14" s="209" t="s">
        <v>48</v>
      </c>
      <c r="D14" s="208"/>
      <c r="E14" s="209"/>
    </row>
    <row r="15" spans="1:8" ht="80.099999999999994" customHeight="1">
      <c r="A15" s="335"/>
      <c r="B15" s="208">
        <v>5</v>
      </c>
      <c r="C15" s="209" t="s">
        <v>49</v>
      </c>
      <c r="D15" s="208"/>
      <c r="E15" s="209"/>
    </row>
    <row r="16" spans="1:8" ht="80.099999999999994" customHeight="1">
      <c r="A16" s="329" t="s">
        <v>50</v>
      </c>
      <c r="B16" s="208">
        <v>6</v>
      </c>
      <c r="C16" s="209" t="s">
        <v>51</v>
      </c>
      <c r="D16" s="208">
        <v>3</v>
      </c>
      <c r="E16" s="205" t="s">
        <v>52</v>
      </c>
    </row>
    <row r="17" spans="1:10" ht="80.099999999999994" customHeight="1">
      <c r="A17" s="329"/>
      <c r="B17" s="208">
        <v>7</v>
      </c>
      <c r="C17" s="209" t="s">
        <v>53</v>
      </c>
      <c r="D17" s="208">
        <v>4</v>
      </c>
      <c r="E17" s="205" t="s">
        <v>54</v>
      </c>
    </row>
    <row r="18" spans="1:10" ht="80.099999999999994" customHeight="1">
      <c r="A18" s="329"/>
      <c r="B18" s="208">
        <v>8</v>
      </c>
      <c r="C18" s="209" t="s">
        <v>55</v>
      </c>
      <c r="D18" s="208"/>
      <c r="E18" s="210"/>
    </row>
    <row r="19" spans="1:10" ht="80.099999999999994" customHeight="1">
      <c r="A19" s="329"/>
      <c r="B19" s="208">
        <v>9</v>
      </c>
      <c r="C19" s="209" t="s">
        <v>56</v>
      </c>
      <c r="D19" s="208"/>
      <c r="E19" s="209"/>
    </row>
    <row r="20" spans="1:10" ht="80.099999999999994" customHeight="1">
      <c r="A20" s="329"/>
      <c r="B20" s="208">
        <v>10</v>
      </c>
      <c r="C20" s="209" t="s">
        <v>57</v>
      </c>
      <c r="D20" s="208"/>
      <c r="E20" s="205"/>
      <c r="J20" s="211"/>
    </row>
    <row r="21" spans="1:10" ht="80.099999999999994" customHeight="1">
      <c r="A21" s="329"/>
      <c r="B21" s="208">
        <v>11</v>
      </c>
      <c r="C21" s="209" t="s">
        <v>58</v>
      </c>
      <c r="D21" s="208"/>
      <c r="E21" s="209"/>
      <c r="J21" s="211"/>
    </row>
    <row r="22" spans="1:10" ht="80.099999999999994" customHeight="1">
      <c r="A22" s="329"/>
      <c r="B22" s="208">
        <v>12</v>
      </c>
      <c r="C22" s="209" t="s">
        <v>59</v>
      </c>
      <c r="D22" s="208"/>
      <c r="E22" s="209"/>
      <c r="J22" s="211"/>
    </row>
    <row r="23" spans="1:10" ht="80.099999999999994" customHeight="1">
      <c r="A23" s="329" t="s">
        <v>60</v>
      </c>
      <c r="B23" s="208">
        <v>13</v>
      </c>
      <c r="C23" s="205" t="s">
        <v>61</v>
      </c>
      <c r="D23" s="204">
        <v>5</v>
      </c>
      <c r="E23" s="205" t="s">
        <v>62</v>
      </c>
    </row>
    <row r="24" spans="1:10" ht="80.099999999999994" customHeight="1">
      <c r="A24" s="329"/>
      <c r="B24" s="208">
        <v>14</v>
      </c>
      <c r="C24" s="205" t="s">
        <v>63</v>
      </c>
      <c r="D24" s="204">
        <v>6</v>
      </c>
      <c r="E24" s="205" t="s">
        <v>64</v>
      </c>
    </row>
    <row r="25" spans="1:10" ht="80.099999999999994" customHeight="1">
      <c r="A25" s="329"/>
      <c r="B25" s="208">
        <v>15</v>
      </c>
      <c r="C25" s="205" t="s">
        <v>65</v>
      </c>
      <c r="D25" s="204">
        <v>7</v>
      </c>
      <c r="E25" s="205" t="s">
        <v>66</v>
      </c>
    </row>
    <row r="26" spans="1:10" ht="80.099999999999994" customHeight="1">
      <c r="A26" s="329"/>
      <c r="B26" s="208">
        <v>16</v>
      </c>
      <c r="C26" s="205" t="s">
        <v>67</v>
      </c>
      <c r="D26" s="204"/>
      <c r="E26" s="205"/>
    </row>
    <row r="27" spans="1:10" ht="174.6" customHeight="1">
      <c r="A27" s="212" t="s">
        <v>68</v>
      </c>
      <c r="B27" s="208">
        <v>17</v>
      </c>
      <c r="C27" s="205" t="s">
        <v>69</v>
      </c>
      <c r="D27" s="204">
        <v>8</v>
      </c>
      <c r="E27" s="205" t="s">
        <v>70</v>
      </c>
    </row>
    <row r="28" spans="1:10" ht="48.75" customHeight="1">
      <c r="A28" s="329" t="s">
        <v>71</v>
      </c>
      <c r="B28" s="208">
        <v>18</v>
      </c>
      <c r="C28" s="213" t="s">
        <v>72</v>
      </c>
      <c r="D28" s="208"/>
      <c r="E28" s="209"/>
    </row>
    <row r="29" spans="1:10" ht="87" customHeight="1">
      <c r="A29" s="329"/>
      <c r="B29" s="208">
        <v>19</v>
      </c>
      <c r="C29" s="213" t="s">
        <v>73</v>
      </c>
      <c r="D29" s="208"/>
      <c r="E29" s="209"/>
    </row>
    <row r="30" spans="1:10" ht="20.100000000000001" customHeight="1">
      <c r="A30" s="333" t="s">
        <v>74</v>
      </c>
      <c r="B30" s="333"/>
      <c r="C30" s="333"/>
      <c r="D30" s="333"/>
      <c r="E30" s="333"/>
    </row>
    <row r="31" spans="1:10" ht="20.100000000000001" customHeight="1">
      <c r="A31" s="203" t="s">
        <v>36</v>
      </c>
      <c r="B31" s="203" t="s">
        <v>37</v>
      </c>
      <c r="C31" s="203" t="s">
        <v>75</v>
      </c>
      <c r="D31" s="203" t="s">
        <v>39</v>
      </c>
      <c r="E31" s="203" t="s">
        <v>76</v>
      </c>
    </row>
    <row r="32" spans="1:10" ht="98.45" customHeight="1">
      <c r="A32" s="329" t="s">
        <v>77</v>
      </c>
      <c r="B32" s="204">
        <v>1</v>
      </c>
      <c r="C32" s="205" t="s">
        <v>78</v>
      </c>
      <c r="D32" s="204">
        <v>1</v>
      </c>
      <c r="E32" s="205" t="s">
        <v>79</v>
      </c>
    </row>
    <row r="33" spans="1:5" ht="81" customHeight="1">
      <c r="A33" s="329"/>
      <c r="B33" s="204">
        <v>2</v>
      </c>
      <c r="C33" s="205" t="s">
        <v>80</v>
      </c>
      <c r="D33" s="204">
        <v>2</v>
      </c>
      <c r="E33" s="205" t="s">
        <v>81</v>
      </c>
    </row>
    <row r="34" spans="1:5" ht="92.1" customHeight="1">
      <c r="A34" s="329"/>
      <c r="B34" s="204"/>
      <c r="C34" s="205"/>
      <c r="D34" s="204">
        <v>3</v>
      </c>
      <c r="E34" s="205" t="s">
        <v>82</v>
      </c>
    </row>
    <row r="35" spans="1:5" ht="68.25" customHeight="1">
      <c r="A35" s="329"/>
      <c r="B35" s="204"/>
      <c r="C35" s="205"/>
      <c r="D35" s="204">
        <v>4</v>
      </c>
      <c r="E35" s="205" t="s">
        <v>83</v>
      </c>
    </row>
    <row r="36" spans="1:5" ht="68.25" customHeight="1">
      <c r="A36" s="329"/>
      <c r="B36" s="204"/>
      <c r="C36" s="207"/>
      <c r="D36" s="204">
        <v>5</v>
      </c>
      <c r="E36" s="205" t="s">
        <v>84</v>
      </c>
    </row>
    <row r="37" spans="1:5" ht="41.45" customHeight="1">
      <c r="A37" s="329"/>
      <c r="B37" s="204"/>
      <c r="C37" s="213"/>
      <c r="D37" s="204">
        <v>6</v>
      </c>
      <c r="E37" s="205" t="s">
        <v>85</v>
      </c>
    </row>
    <row r="38" spans="1:5" ht="49.5" customHeight="1">
      <c r="A38" s="329"/>
      <c r="B38" s="204"/>
      <c r="C38" s="213"/>
      <c r="D38" s="204">
        <v>7</v>
      </c>
      <c r="E38" s="213" t="s">
        <v>86</v>
      </c>
    </row>
    <row r="39" spans="1:5" ht="49.5" customHeight="1">
      <c r="A39" s="329" t="s">
        <v>87</v>
      </c>
      <c r="B39" s="204">
        <v>3</v>
      </c>
      <c r="C39" s="213" t="s">
        <v>88</v>
      </c>
      <c r="D39" s="204">
        <v>8</v>
      </c>
      <c r="E39" s="213" t="s">
        <v>89</v>
      </c>
    </row>
    <row r="40" spans="1:5" ht="49.5" customHeight="1">
      <c r="A40" s="329"/>
      <c r="B40" s="204"/>
      <c r="C40" s="213"/>
      <c r="D40" s="204">
        <v>9</v>
      </c>
      <c r="E40" s="213" t="s">
        <v>90</v>
      </c>
    </row>
    <row r="41" spans="1:5" s="214" customFormat="1" ht="68.25" customHeight="1">
      <c r="A41" s="329"/>
      <c r="B41" s="204"/>
      <c r="C41" s="213"/>
      <c r="D41" s="204">
        <v>10</v>
      </c>
      <c r="E41" s="213" t="s">
        <v>91</v>
      </c>
    </row>
    <row r="42" spans="1:5" s="214" customFormat="1" ht="78.75" customHeight="1">
      <c r="A42" s="329"/>
      <c r="B42" s="204"/>
      <c r="C42" s="215"/>
      <c r="D42" s="204">
        <v>11</v>
      </c>
      <c r="E42" s="213" t="s">
        <v>92</v>
      </c>
    </row>
    <row r="43" spans="1:5" s="214" customFormat="1" ht="42.75">
      <c r="A43" s="329" t="s">
        <v>93</v>
      </c>
      <c r="B43" s="204">
        <v>4</v>
      </c>
      <c r="C43" s="205" t="s">
        <v>94</v>
      </c>
      <c r="D43" s="204">
        <v>12</v>
      </c>
      <c r="E43" s="216" t="s">
        <v>95</v>
      </c>
    </row>
    <row r="44" spans="1:5" s="214" customFormat="1" ht="55.5" customHeight="1">
      <c r="A44" s="329"/>
      <c r="B44" s="204">
        <v>5</v>
      </c>
      <c r="C44" s="205" t="s">
        <v>96</v>
      </c>
      <c r="D44" s="204"/>
      <c r="E44" s="205"/>
    </row>
    <row r="45" spans="1:5" s="214" customFormat="1" ht="42.75">
      <c r="A45" s="329"/>
      <c r="B45" s="204">
        <v>6</v>
      </c>
      <c r="C45" s="205" t="s">
        <v>97</v>
      </c>
      <c r="D45" s="204">
        <v>13</v>
      </c>
      <c r="E45" s="205" t="s">
        <v>98</v>
      </c>
    </row>
    <row r="46" spans="1:5" s="214" customFormat="1" ht="61.5" customHeight="1">
      <c r="A46" s="329"/>
      <c r="B46" s="204">
        <v>7</v>
      </c>
      <c r="C46" s="205" t="s">
        <v>99</v>
      </c>
      <c r="D46" s="204">
        <v>14</v>
      </c>
      <c r="E46" s="205" t="s">
        <v>100</v>
      </c>
    </row>
    <row r="47" spans="1:5" ht="71.25" customHeight="1">
      <c r="A47" s="329"/>
      <c r="B47" s="204">
        <v>8</v>
      </c>
      <c r="C47" s="216" t="s">
        <v>101</v>
      </c>
      <c r="D47" s="204">
        <v>15</v>
      </c>
      <c r="E47" s="205" t="s">
        <v>102</v>
      </c>
    </row>
    <row r="48" spans="1:5" ht="105" customHeight="1">
      <c r="A48" s="329"/>
      <c r="B48" s="204">
        <v>9</v>
      </c>
      <c r="C48" s="205" t="s">
        <v>103</v>
      </c>
      <c r="D48" s="204">
        <v>16</v>
      </c>
      <c r="E48" s="205" t="s">
        <v>104</v>
      </c>
    </row>
    <row r="49" spans="1:5" ht="75.599999999999994" customHeight="1">
      <c r="A49" s="329" t="s">
        <v>105</v>
      </c>
      <c r="B49" s="204">
        <v>10</v>
      </c>
      <c r="C49" s="205" t="s">
        <v>106</v>
      </c>
      <c r="D49" s="204">
        <v>17</v>
      </c>
      <c r="E49" s="205" t="s">
        <v>107</v>
      </c>
    </row>
    <row r="50" spans="1:5" ht="62.45" customHeight="1">
      <c r="A50" s="329"/>
      <c r="B50" s="204">
        <v>11</v>
      </c>
      <c r="C50" s="205" t="s">
        <v>108</v>
      </c>
      <c r="D50" s="206">
        <v>18</v>
      </c>
      <c r="E50" s="205" t="s">
        <v>109</v>
      </c>
    </row>
    <row r="51" spans="1:5" ht="28.5">
      <c r="A51" s="329"/>
      <c r="B51" s="204">
        <v>12</v>
      </c>
      <c r="C51" s="205" t="s">
        <v>110</v>
      </c>
      <c r="D51" s="206">
        <v>19</v>
      </c>
      <c r="E51" s="205" t="s">
        <v>111</v>
      </c>
    </row>
    <row r="52" spans="1:5" ht="57">
      <c r="A52" s="329" t="s">
        <v>112</v>
      </c>
      <c r="B52" s="204">
        <v>13</v>
      </c>
      <c r="C52" s="205" t="s">
        <v>113</v>
      </c>
      <c r="D52" s="206">
        <v>20</v>
      </c>
      <c r="E52" s="216" t="s">
        <v>114</v>
      </c>
    </row>
    <row r="53" spans="1:5" ht="28.5">
      <c r="A53" s="329"/>
      <c r="B53" s="204">
        <v>14</v>
      </c>
      <c r="C53" s="205" t="s">
        <v>115</v>
      </c>
      <c r="D53" s="206">
        <v>21</v>
      </c>
      <c r="E53" s="216" t="s">
        <v>116</v>
      </c>
    </row>
    <row r="54" spans="1:5" ht="71.25">
      <c r="A54" s="329"/>
      <c r="B54" s="204">
        <v>15</v>
      </c>
      <c r="C54" s="205" t="s">
        <v>117</v>
      </c>
      <c r="D54" s="206"/>
      <c r="E54" s="216"/>
    </row>
    <row r="55" spans="1:5" ht="28.5">
      <c r="A55" s="329"/>
      <c r="B55" s="204">
        <v>16</v>
      </c>
      <c r="C55" s="205" t="s">
        <v>118</v>
      </c>
      <c r="D55" s="206"/>
      <c r="E55" s="216"/>
    </row>
    <row r="56" spans="1:5">
      <c r="A56" s="329"/>
      <c r="B56" s="204">
        <v>17</v>
      </c>
      <c r="C56" s="205" t="s">
        <v>119</v>
      </c>
      <c r="D56" s="206"/>
      <c r="E56" s="216"/>
    </row>
    <row r="57" spans="1:5" ht="28.5">
      <c r="A57" s="329"/>
      <c r="B57" s="204">
        <v>18</v>
      </c>
      <c r="C57" s="205" t="s">
        <v>120</v>
      </c>
      <c r="D57" s="206"/>
      <c r="E57" s="216"/>
    </row>
    <row r="58" spans="1:5">
      <c r="A58" s="329"/>
      <c r="B58" s="204">
        <v>19</v>
      </c>
      <c r="C58" s="205" t="s">
        <v>121</v>
      </c>
      <c r="D58" s="206"/>
      <c r="E58" s="216"/>
    </row>
    <row r="59" spans="1:5" ht="28.5">
      <c r="A59" s="329"/>
      <c r="B59" s="204">
        <v>20</v>
      </c>
      <c r="C59" s="205" t="s">
        <v>122</v>
      </c>
      <c r="D59" s="206"/>
      <c r="E59" s="216"/>
    </row>
    <row r="60" spans="1:5" ht="28.5">
      <c r="A60" s="329"/>
      <c r="B60" s="204">
        <v>21</v>
      </c>
      <c r="C60" s="205" t="s">
        <v>123</v>
      </c>
      <c r="D60" s="206"/>
      <c r="E60" s="216"/>
    </row>
    <row r="61" spans="1:5">
      <c r="A61" s="329"/>
      <c r="B61" s="204">
        <v>22</v>
      </c>
      <c r="C61" s="205" t="s">
        <v>124</v>
      </c>
      <c r="D61" s="206"/>
      <c r="E61" s="217"/>
    </row>
    <row r="62" spans="1:5" ht="57">
      <c r="A62" s="329" t="s">
        <v>125</v>
      </c>
      <c r="B62" s="204">
        <v>23</v>
      </c>
      <c r="C62" s="205" t="s">
        <v>126</v>
      </c>
      <c r="D62" s="206">
        <v>22</v>
      </c>
      <c r="E62" s="216" t="s">
        <v>127</v>
      </c>
    </row>
    <row r="63" spans="1:5" ht="42.75">
      <c r="A63" s="329"/>
      <c r="B63" s="204">
        <v>24</v>
      </c>
      <c r="C63" s="205" t="s">
        <v>128</v>
      </c>
      <c r="D63" s="206">
        <v>23</v>
      </c>
      <c r="E63" s="205" t="s">
        <v>129</v>
      </c>
    </row>
    <row r="64" spans="1:5">
      <c r="A64" s="329"/>
      <c r="B64" s="204">
        <v>25</v>
      </c>
      <c r="C64" s="205" t="s">
        <v>130</v>
      </c>
      <c r="D64" s="206"/>
      <c r="E64" s="216"/>
    </row>
    <row r="65" spans="1:10" ht="42.75">
      <c r="A65" s="330" t="s">
        <v>131</v>
      </c>
      <c r="B65" s="204">
        <v>26</v>
      </c>
      <c r="C65" s="205" t="s">
        <v>132</v>
      </c>
      <c r="D65" s="206">
        <v>24</v>
      </c>
      <c r="E65" s="216" t="s">
        <v>133</v>
      </c>
    </row>
    <row r="66" spans="1:10" ht="45" customHeight="1">
      <c r="A66" s="331"/>
      <c r="B66" s="204"/>
      <c r="C66" s="205"/>
      <c r="D66" s="206"/>
      <c r="E66" s="206"/>
    </row>
    <row r="67" spans="1:10" ht="77.099999999999994" customHeight="1">
      <c r="A67" s="329" t="s">
        <v>134</v>
      </c>
      <c r="B67" s="204">
        <v>27</v>
      </c>
      <c r="C67" s="205" t="s">
        <v>135</v>
      </c>
      <c r="D67" s="206">
        <v>25</v>
      </c>
      <c r="E67" s="205" t="s">
        <v>136</v>
      </c>
    </row>
    <row r="68" spans="1:10" ht="15.95" customHeight="1">
      <c r="A68" s="329"/>
      <c r="B68" s="204"/>
      <c r="C68" s="205"/>
      <c r="D68" s="206">
        <v>26</v>
      </c>
      <c r="E68" s="205" t="s">
        <v>137</v>
      </c>
    </row>
    <row r="69" spans="1:10" ht="50.1" customHeight="1">
      <c r="A69" s="329" t="s">
        <v>138</v>
      </c>
      <c r="B69" s="204">
        <v>28</v>
      </c>
      <c r="C69" s="216" t="s">
        <v>139</v>
      </c>
      <c r="D69" s="206">
        <v>27</v>
      </c>
      <c r="E69" s="216" t="s">
        <v>140</v>
      </c>
    </row>
    <row r="70" spans="1:10" ht="50.1" customHeight="1">
      <c r="A70" s="329"/>
      <c r="B70" s="204">
        <v>29</v>
      </c>
      <c r="C70" s="216" t="s">
        <v>141</v>
      </c>
      <c r="D70" s="206">
        <v>28</v>
      </c>
      <c r="E70" s="216" t="s">
        <v>142</v>
      </c>
    </row>
    <row r="71" spans="1:10" ht="50.1" customHeight="1">
      <c r="A71" s="329"/>
      <c r="B71" s="204"/>
      <c r="C71" s="207"/>
      <c r="D71" s="206">
        <v>29</v>
      </c>
      <c r="E71" s="216" t="s">
        <v>143</v>
      </c>
    </row>
    <row r="72" spans="1:10" ht="50.1" customHeight="1">
      <c r="A72" s="329"/>
      <c r="B72" s="204"/>
      <c r="C72" s="218"/>
      <c r="D72" s="206">
        <v>30</v>
      </c>
      <c r="E72" s="216" t="s">
        <v>144</v>
      </c>
    </row>
    <row r="73" spans="1:10" ht="50.1" customHeight="1">
      <c r="A73" s="329"/>
      <c r="B73" s="204"/>
      <c r="C73" s="216"/>
      <c r="D73" s="206">
        <v>31</v>
      </c>
      <c r="E73" s="216" t="s">
        <v>145</v>
      </c>
    </row>
    <row r="74" spans="1:10" ht="50.1" customHeight="1">
      <c r="A74" s="329"/>
      <c r="B74" s="204"/>
      <c r="C74" s="216"/>
      <c r="D74" s="206">
        <v>32</v>
      </c>
      <c r="E74" s="216" t="s">
        <v>146</v>
      </c>
    </row>
    <row r="75" spans="1:10" ht="50.1" customHeight="1">
      <c r="A75" s="329"/>
      <c r="B75" s="204"/>
      <c r="C75" s="216"/>
      <c r="D75" s="206">
        <v>33</v>
      </c>
      <c r="E75" s="218" t="s">
        <v>147</v>
      </c>
    </row>
    <row r="76" spans="1:10" ht="39.950000000000003" customHeight="1">
      <c r="A76" s="329"/>
      <c r="B76" s="204"/>
      <c r="C76" s="206"/>
      <c r="D76" s="206">
        <v>34</v>
      </c>
      <c r="E76" s="216" t="s">
        <v>148</v>
      </c>
    </row>
    <row r="77" spans="1:10" ht="39.950000000000003" customHeight="1">
      <c r="A77" s="330" t="s">
        <v>149</v>
      </c>
      <c r="B77" s="204">
        <v>30</v>
      </c>
      <c r="C77" s="205" t="s">
        <v>150</v>
      </c>
      <c r="D77" s="206">
        <v>35</v>
      </c>
      <c r="E77" s="205" t="s">
        <v>151</v>
      </c>
    </row>
    <row r="78" spans="1:10" ht="72" customHeight="1">
      <c r="A78" s="332"/>
      <c r="B78" s="204">
        <v>31</v>
      </c>
      <c r="C78" s="205" t="s">
        <v>152</v>
      </c>
      <c r="D78" s="206">
        <v>36</v>
      </c>
      <c r="E78" s="205" t="s">
        <v>153</v>
      </c>
    </row>
    <row r="79" spans="1:10" ht="72" customHeight="1">
      <c r="A79" s="332"/>
      <c r="B79" s="204">
        <v>32</v>
      </c>
      <c r="C79" s="205" t="s">
        <v>154</v>
      </c>
      <c r="D79" s="219">
        <v>37</v>
      </c>
      <c r="E79" s="205" t="s">
        <v>155</v>
      </c>
    </row>
    <row r="80" spans="1:10" ht="72" customHeight="1">
      <c r="A80" s="332"/>
      <c r="B80" s="204">
        <v>33</v>
      </c>
      <c r="C80" s="205" t="s">
        <v>156</v>
      </c>
      <c r="D80" s="219">
        <v>38</v>
      </c>
      <c r="E80" s="205" t="s">
        <v>157</v>
      </c>
      <c r="J80" s="194" t="s">
        <v>34</v>
      </c>
    </row>
    <row r="81" spans="1:5" ht="72" customHeight="1">
      <c r="A81" s="332"/>
      <c r="B81" s="220">
        <v>34</v>
      </c>
      <c r="C81" s="221" t="s">
        <v>158</v>
      </c>
      <c r="D81" s="222">
        <v>39</v>
      </c>
      <c r="E81" s="221" t="s">
        <v>159</v>
      </c>
    </row>
    <row r="82" spans="1:5" ht="72" customHeight="1">
      <c r="A82" s="223"/>
      <c r="B82" s="224"/>
      <c r="C82" s="225"/>
      <c r="D82" s="224"/>
      <c r="E82" s="225"/>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E737B-B36E-48DC-89F1-1ED3E6AB153E}">
  <sheetPr codeName="Sheet5">
    <tabColor theme="4" tint="-0.249977111117893"/>
  </sheetPr>
  <dimension ref="A1:F21"/>
  <sheetViews>
    <sheetView showGridLines="0" topLeftCell="A13" zoomScale="70" zoomScaleNormal="70" zoomScaleSheetLayoutView="100" workbookViewId="0">
      <selection activeCell="C10" sqref="C10"/>
    </sheetView>
  </sheetViews>
  <sheetFormatPr baseColWidth="10" defaultColWidth="10.42578125" defaultRowHeight="15"/>
  <cols>
    <col min="1" max="1" width="60.85546875" style="242" customWidth="1"/>
    <col min="2" max="2" width="15.85546875" style="243" customWidth="1"/>
    <col min="3" max="5" width="15.85546875" style="244" customWidth="1"/>
    <col min="6" max="6" width="40.85546875" style="242" customWidth="1"/>
    <col min="7" max="7" width="2.7109375" style="229" customWidth="1"/>
    <col min="8" max="16384" width="10.42578125" style="229"/>
  </cols>
  <sheetData>
    <row r="1" spans="1:6" ht="80.099999999999994" customHeight="1">
      <c r="A1" s="228"/>
      <c r="B1" s="346" t="s">
        <v>160</v>
      </c>
      <c r="C1" s="346"/>
      <c r="D1" s="346"/>
      <c r="E1" s="346"/>
      <c r="F1" s="228"/>
    </row>
    <row r="2" spans="1:6">
      <c r="A2" s="347" t="s">
        <v>161</v>
      </c>
      <c r="B2" s="347"/>
      <c r="C2" s="347"/>
      <c r="D2" s="347"/>
      <c r="E2" s="347"/>
      <c r="F2" s="347"/>
    </row>
    <row r="3" spans="1:6" ht="28.5" customHeight="1">
      <c r="A3" s="348" t="s">
        <v>162</v>
      </c>
      <c r="B3" s="349" t="s">
        <v>163</v>
      </c>
      <c r="C3" s="349"/>
      <c r="D3" s="349"/>
      <c r="E3" s="349"/>
      <c r="F3" s="230" t="s">
        <v>164</v>
      </c>
    </row>
    <row r="4" spans="1:6" ht="46.5" customHeight="1">
      <c r="A4" s="348"/>
      <c r="B4" s="231" t="s">
        <v>165</v>
      </c>
      <c r="C4" s="231" t="s">
        <v>166</v>
      </c>
      <c r="D4" s="231" t="s">
        <v>167</v>
      </c>
      <c r="E4" s="231" t="s">
        <v>168</v>
      </c>
      <c r="F4" s="232"/>
    </row>
    <row r="5" spans="1:6" ht="65.099999999999994" customHeight="1">
      <c r="A5" s="233" t="s">
        <v>169</v>
      </c>
      <c r="B5" s="234"/>
      <c r="C5" s="235"/>
      <c r="D5" s="235">
        <v>8.9</v>
      </c>
      <c r="E5" s="235">
        <v>13.16</v>
      </c>
      <c r="F5" s="236" t="s">
        <v>170</v>
      </c>
    </row>
    <row r="6" spans="1:6" ht="65.099999999999994" customHeight="1">
      <c r="A6" s="237" t="s">
        <v>171</v>
      </c>
      <c r="B6" s="234"/>
      <c r="C6" s="235"/>
      <c r="D6" s="235">
        <v>11</v>
      </c>
      <c r="E6" s="235" t="s">
        <v>172</v>
      </c>
      <c r="F6" s="236" t="s">
        <v>170</v>
      </c>
    </row>
    <row r="7" spans="1:6" ht="65.099999999999994" customHeight="1">
      <c r="A7" s="268" t="s">
        <v>173</v>
      </c>
      <c r="B7" s="269" t="s">
        <v>174</v>
      </c>
      <c r="C7" s="270" t="s">
        <v>175</v>
      </c>
      <c r="D7" s="271" t="s">
        <v>176</v>
      </c>
      <c r="E7" s="271" t="s">
        <v>177</v>
      </c>
      <c r="F7" s="272" t="s">
        <v>170</v>
      </c>
    </row>
    <row r="8" spans="1:6" ht="65.099999999999994" customHeight="1">
      <c r="A8" s="240" t="s">
        <v>178</v>
      </c>
      <c r="B8" s="238">
        <v>16</v>
      </c>
      <c r="C8" s="239">
        <v>3.4</v>
      </c>
      <c r="D8" s="239" t="s">
        <v>179</v>
      </c>
      <c r="E8" s="239" t="s">
        <v>180</v>
      </c>
      <c r="F8" s="236" t="s">
        <v>170</v>
      </c>
    </row>
    <row r="9" spans="1:6" ht="78.95" customHeight="1">
      <c r="A9" s="273" t="s">
        <v>181</v>
      </c>
      <c r="B9" s="269" t="s">
        <v>174</v>
      </c>
      <c r="C9" s="270" t="s">
        <v>175</v>
      </c>
      <c r="D9" s="271" t="s">
        <v>176</v>
      </c>
      <c r="E9" s="271" t="s">
        <v>177</v>
      </c>
      <c r="F9" s="272" t="s">
        <v>170</v>
      </c>
    </row>
    <row r="10" spans="1:6" ht="65.099999999999994" customHeight="1">
      <c r="A10" s="274" t="s">
        <v>182</v>
      </c>
      <c r="B10" s="275"/>
      <c r="C10" s="276"/>
      <c r="D10" s="276" t="s">
        <v>183</v>
      </c>
      <c r="E10" s="276">
        <v>28</v>
      </c>
      <c r="F10" s="277" t="s">
        <v>170</v>
      </c>
    </row>
    <row r="11" spans="1:6" ht="65.099999999999994" customHeight="1">
      <c r="A11" s="273" t="s">
        <v>184</v>
      </c>
      <c r="B11" s="278" t="s">
        <v>185</v>
      </c>
      <c r="C11" s="279" t="s">
        <v>186</v>
      </c>
      <c r="D11" s="279" t="s">
        <v>187</v>
      </c>
      <c r="E11" s="279" t="s">
        <v>188</v>
      </c>
      <c r="F11" s="272" t="s">
        <v>170</v>
      </c>
    </row>
    <row r="12" spans="1:6" ht="65.099999999999994" customHeight="1">
      <c r="A12" s="280" t="s">
        <v>189</v>
      </c>
      <c r="B12" s="281"/>
      <c r="C12" s="282"/>
      <c r="D12" s="283" t="s">
        <v>190</v>
      </c>
      <c r="E12" s="282" t="s">
        <v>191</v>
      </c>
      <c r="F12" s="284" t="s">
        <v>170</v>
      </c>
    </row>
    <row r="13" spans="1:6" ht="65.099999999999994" customHeight="1">
      <c r="A13" s="273" t="s">
        <v>192</v>
      </c>
      <c r="B13" s="285" t="s">
        <v>193</v>
      </c>
      <c r="C13" s="286" t="s">
        <v>194</v>
      </c>
      <c r="D13" s="286">
        <v>1</v>
      </c>
      <c r="E13" s="286" t="s">
        <v>195</v>
      </c>
      <c r="F13" s="272" t="s">
        <v>196</v>
      </c>
    </row>
    <row r="14" spans="1:6" ht="30">
      <c r="A14" s="273" t="s">
        <v>197</v>
      </c>
      <c r="B14" s="278" t="s">
        <v>198</v>
      </c>
      <c r="C14" s="279" t="s">
        <v>199</v>
      </c>
      <c r="D14" s="279" t="s">
        <v>200</v>
      </c>
      <c r="E14" s="279" t="s">
        <v>201</v>
      </c>
      <c r="F14" s="279" t="s">
        <v>202</v>
      </c>
    </row>
    <row r="15" spans="1:6" ht="30">
      <c r="A15" s="241" t="s">
        <v>203</v>
      </c>
      <c r="B15" s="287" t="s">
        <v>204</v>
      </c>
      <c r="C15" s="288" t="s">
        <v>205</v>
      </c>
      <c r="D15" s="288" t="s">
        <v>206</v>
      </c>
      <c r="E15" s="288" t="s">
        <v>207</v>
      </c>
      <c r="F15" s="288" t="s">
        <v>208</v>
      </c>
    </row>
    <row r="16" spans="1:6" ht="45">
      <c r="A16" s="273" t="s">
        <v>209</v>
      </c>
      <c r="B16" s="278" t="s">
        <v>210</v>
      </c>
      <c r="C16" s="279" t="s">
        <v>186</v>
      </c>
      <c r="D16" s="279" t="s">
        <v>211</v>
      </c>
      <c r="E16" s="279" t="s">
        <v>188</v>
      </c>
      <c r="F16" s="279" t="s">
        <v>208</v>
      </c>
    </row>
    <row r="17" spans="1:6" ht="30">
      <c r="A17" s="241" t="s">
        <v>212</v>
      </c>
      <c r="B17" s="287" t="s">
        <v>213</v>
      </c>
      <c r="C17" s="288" t="s">
        <v>214</v>
      </c>
      <c r="D17" s="288" t="s">
        <v>215</v>
      </c>
      <c r="E17" s="288" t="s">
        <v>216</v>
      </c>
      <c r="F17" s="288" t="s">
        <v>208</v>
      </c>
    </row>
    <row r="18" spans="1:6" ht="30">
      <c r="A18" s="241" t="s">
        <v>217</v>
      </c>
      <c r="B18" s="287" t="s">
        <v>218</v>
      </c>
      <c r="C18" s="288" t="s">
        <v>214</v>
      </c>
      <c r="D18" s="288" t="s">
        <v>219</v>
      </c>
      <c r="E18" s="288" t="s">
        <v>216</v>
      </c>
      <c r="F18" s="288" t="s">
        <v>208</v>
      </c>
    </row>
    <row r="19" spans="1:6" ht="30" customHeight="1">
      <c r="A19" s="280" t="s">
        <v>220</v>
      </c>
      <c r="B19" s="289" t="s">
        <v>221</v>
      </c>
      <c r="C19" s="290" t="s">
        <v>214</v>
      </c>
      <c r="D19" s="290" t="s">
        <v>222</v>
      </c>
      <c r="E19" s="290" t="s">
        <v>223</v>
      </c>
      <c r="F19" s="290" t="s">
        <v>208</v>
      </c>
    </row>
    <row r="20" spans="1:6" ht="33" customHeight="1">
      <c r="A20" s="280" t="s">
        <v>224</v>
      </c>
      <c r="B20" s="289" t="s">
        <v>214</v>
      </c>
      <c r="C20" s="290" t="s">
        <v>225</v>
      </c>
      <c r="D20" s="290" t="s">
        <v>226</v>
      </c>
      <c r="E20" s="290" t="s">
        <v>227</v>
      </c>
      <c r="F20" s="290" t="s">
        <v>208</v>
      </c>
    </row>
    <row r="21" spans="1:6" ht="30">
      <c r="A21" s="241" t="s">
        <v>228</v>
      </c>
      <c r="B21" s="287" t="s">
        <v>229</v>
      </c>
      <c r="C21" s="288" t="s">
        <v>230</v>
      </c>
      <c r="D21" s="288" t="s">
        <v>231</v>
      </c>
      <c r="E21" s="288" t="s">
        <v>232</v>
      </c>
      <c r="F21" s="288" t="s">
        <v>208</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24FD4B99-60E3-4867-9CE8-3462371D07CA}"/>
    <dataValidation allowBlank="1" showInputMessage="1" showErrorMessage="1" prompt="Proponer y escribir en una frase la estrategia para gestionar la debilidad, la oportunidad, la amenaza o la fortaleza.Usar verbo de acción en infinitivo._x000a_" sqref="G1 A3" xr:uid="{E5B47219-7D95-42E8-A666-C0B235F59924}"/>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13" zoomScale="112" zoomScaleNormal="112" workbookViewId="0">
      <selection activeCell="B35" sqref="B35"/>
    </sheetView>
  </sheetViews>
  <sheetFormatPr baseColWidth="10" defaultColWidth="11.42578125" defaultRowHeight="14.25"/>
  <cols>
    <col min="1" max="1" width="2.7109375" style="10" customWidth="1"/>
    <col min="2" max="2" width="24.7109375" style="10" customWidth="1"/>
    <col min="3" max="3" width="11.28515625" style="40" customWidth="1"/>
    <col min="4" max="4" width="19.28515625" style="40" customWidth="1"/>
    <col min="5" max="5" width="7.5703125" style="10" customWidth="1"/>
    <col min="6" max="6" width="24.7109375" style="10" customWidth="1"/>
    <col min="7" max="7" width="79.140625" style="10" customWidth="1"/>
    <col min="8" max="8" width="11.42578125" style="10"/>
    <col min="9" max="9" width="32" style="10" customWidth="1"/>
    <col min="10" max="16384" width="11.42578125" style="10"/>
  </cols>
  <sheetData>
    <row r="1" spans="2:9" ht="15" thickBot="1"/>
    <row r="2" spans="2:9" ht="18">
      <c r="B2" s="350" t="s">
        <v>233</v>
      </c>
      <c r="C2" s="351"/>
      <c r="D2" s="351"/>
      <c r="E2" s="351"/>
      <c r="F2" s="351"/>
      <c r="G2" s="352"/>
    </row>
    <row r="3" spans="2:9" ht="15">
      <c r="B3" s="353" t="s">
        <v>234</v>
      </c>
      <c r="C3" s="354"/>
      <c r="D3" s="355"/>
      <c r="E3" s="355"/>
      <c r="F3" s="355"/>
      <c r="G3" s="356"/>
    </row>
    <row r="4" spans="2:9" ht="88.5" customHeight="1">
      <c r="B4" s="357" t="s">
        <v>235</v>
      </c>
      <c r="C4" s="358"/>
      <c r="D4" s="358"/>
      <c r="E4" s="358"/>
      <c r="F4" s="358"/>
      <c r="G4" s="359"/>
    </row>
    <row r="5" spans="2:9" ht="15">
      <c r="B5" s="105"/>
      <c r="C5" s="124"/>
      <c r="D5" s="125"/>
      <c r="E5" s="126"/>
      <c r="F5" s="126"/>
      <c r="G5" s="126"/>
    </row>
    <row r="6" spans="2:9" ht="16.5" customHeight="1">
      <c r="B6" s="360" t="s">
        <v>236</v>
      </c>
      <c r="C6" s="361"/>
      <c r="D6" s="361"/>
      <c r="E6" s="361"/>
      <c r="F6" s="361"/>
      <c r="G6" s="362"/>
    </row>
    <row r="7" spans="2:9" ht="76.5" customHeight="1">
      <c r="B7" s="360"/>
      <c r="C7" s="361"/>
      <c r="D7" s="361"/>
      <c r="E7" s="361"/>
      <c r="F7" s="361"/>
      <c r="G7" s="362"/>
    </row>
    <row r="8" spans="2:9" ht="15" thickBot="1">
      <c r="B8" s="127"/>
      <c r="C8" s="128"/>
      <c r="D8" s="128"/>
      <c r="E8" s="129"/>
      <c r="F8" s="130"/>
      <c r="G8" s="130"/>
    </row>
    <row r="9" spans="2:9">
      <c r="B9" s="131"/>
      <c r="C9" s="132" t="s">
        <v>237</v>
      </c>
      <c r="D9" s="363" t="s">
        <v>238</v>
      </c>
      <c r="E9" s="364"/>
      <c r="F9" s="365" t="s">
        <v>239</v>
      </c>
      <c r="G9" s="366"/>
    </row>
    <row r="10" spans="2:9" ht="15" customHeight="1">
      <c r="B10" s="133"/>
      <c r="C10" s="107">
        <v>5</v>
      </c>
      <c r="D10" s="367" t="s">
        <v>240</v>
      </c>
      <c r="E10" s="368"/>
      <c r="F10" s="369" t="s">
        <v>241</v>
      </c>
      <c r="G10" s="370"/>
      <c r="H10" s="396"/>
      <c r="I10" s="396"/>
    </row>
    <row r="11" spans="2:9">
      <c r="B11" s="133"/>
      <c r="C11" s="107">
        <v>5</v>
      </c>
      <c r="D11" s="367" t="s">
        <v>242</v>
      </c>
      <c r="E11" s="368"/>
      <c r="F11" s="369" t="s">
        <v>243</v>
      </c>
      <c r="G11" s="370"/>
      <c r="H11" s="396"/>
      <c r="I11" s="396"/>
    </row>
    <row r="12" spans="2:9">
      <c r="B12" s="133"/>
      <c r="C12" s="107">
        <v>5</v>
      </c>
      <c r="D12" s="367" t="s">
        <v>244</v>
      </c>
      <c r="E12" s="368"/>
      <c r="F12" s="369" t="s">
        <v>245</v>
      </c>
      <c r="G12" s="370"/>
      <c r="H12" s="396"/>
      <c r="I12" s="396"/>
    </row>
    <row r="13" spans="2:9" ht="27.75" customHeight="1">
      <c r="B13" s="133"/>
      <c r="C13" s="107">
        <v>5</v>
      </c>
      <c r="D13" s="367" t="s">
        <v>246</v>
      </c>
      <c r="E13" s="368"/>
      <c r="F13" s="369" t="s">
        <v>247</v>
      </c>
      <c r="G13" s="370"/>
      <c r="H13" s="396"/>
      <c r="I13" s="396"/>
    </row>
    <row r="14" spans="2:9">
      <c r="B14" s="133"/>
      <c r="C14" s="107">
        <v>5</v>
      </c>
      <c r="D14" s="367" t="s">
        <v>248</v>
      </c>
      <c r="E14" s="368"/>
      <c r="F14" s="369" t="s">
        <v>249</v>
      </c>
      <c r="G14" s="370"/>
      <c r="H14" s="396"/>
      <c r="I14" s="396"/>
    </row>
    <row r="15" spans="2:9" ht="41.25" customHeight="1">
      <c r="B15" s="133"/>
      <c r="C15" s="107">
        <v>5</v>
      </c>
      <c r="D15" s="367" t="s">
        <v>250</v>
      </c>
      <c r="E15" s="368"/>
      <c r="F15" s="369" t="s">
        <v>251</v>
      </c>
      <c r="G15" s="370"/>
      <c r="H15" s="396"/>
      <c r="I15" s="396"/>
    </row>
    <row r="16" spans="2:9" ht="41.25" customHeight="1">
      <c r="B16" s="133"/>
      <c r="C16" s="107">
        <v>5</v>
      </c>
      <c r="D16" s="371" t="s">
        <v>252</v>
      </c>
      <c r="E16" s="372"/>
      <c r="F16" s="369" t="s">
        <v>253</v>
      </c>
      <c r="G16" s="370"/>
      <c r="H16" s="396"/>
      <c r="I16" s="396"/>
    </row>
    <row r="17" spans="2:9" ht="51.75" customHeight="1">
      <c r="B17" s="133"/>
      <c r="C17" s="107">
        <v>5</v>
      </c>
      <c r="D17" s="372" t="s">
        <v>254</v>
      </c>
      <c r="E17" s="375"/>
      <c r="F17" s="369" t="s">
        <v>255</v>
      </c>
      <c r="G17" s="370"/>
      <c r="H17" s="396"/>
      <c r="I17" s="396"/>
    </row>
    <row r="18" spans="2:9" ht="51.75" customHeight="1">
      <c r="B18" s="133"/>
      <c r="C18" s="107">
        <v>5</v>
      </c>
      <c r="D18" s="371" t="s">
        <v>256</v>
      </c>
      <c r="E18" s="372"/>
      <c r="F18" s="369" t="s">
        <v>257</v>
      </c>
      <c r="G18" s="370"/>
      <c r="H18" s="396"/>
      <c r="I18" s="396"/>
    </row>
    <row r="19" spans="2:9" ht="51.75" customHeight="1">
      <c r="B19" s="133"/>
      <c r="C19" s="107">
        <v>5</v>
      </c>
      <c r="D19" s="113" t="s">
        <v>258</v>
      </c>
      <c r="E19" s="114"/>
      <c r="F19" s="369" t="s">
        <v>259</v>
      </c>
      <c r="G19" s="370"/>
      <c r="H19" s="396"/>
      <c r="I19" s="396"/>
    </row>
    <row r="20" spans="2:9" ht="51.75" customHeight="1">
      <c r="B20" s="133"/>
      <c r="C20" s="107">
        <v>5</v>
      </c>
      <c r="D20" s="113" t="s">
        <v>260</v>
      </c>
      <c r="E20" s="114"/>
      <c r="F20" s="369" t="s">
        <v>261</v>
      </c>
      <c r="G20" s="370"/>
      <c r="H20" s="396"/>
      <c r="I20" s="396"/>
    </row>
    <row r="21" spans="2:9" ht="66.75" customHeight="1">
      <c r="B21" s="133"/>
      <c r="C21" s="107">
        <v>5</v>
      </c>
      <c r="D21" s="371" t="s">
        <v>262</v>
      </c>
      <c r="E21" s="372"/>
      <c r="F21" s="369" t="s">
        <v>263</v>
      </c>
      <c r="G21" s="370"/>
      <c r="H21" s="396"/>
      <c r="I21" s="396"/>
    </row>
    <row r="22" spans="2:9" ht="36" customHeight="1">
      <c r="B22" s="133"/>
      <c r="C22" s="107">
        <v>5</v>
      </c>
      <c r="D22" s="373" t="s">
        <v>264</v>
      </c>
      <c r="E22" s="374"/>
      <c r="F22" s="369" t="s">
        <v>265</v>
      </c>
      <c r="G22" s="370"/>
      <c r="H22" s="405"/>
      <c r="I22" s="405"/>
    </row>
    <row r="23" spans="2:9" ht="26.25" customHeight="1">
      <c r="B23" s="133"/>
      <c r="C23" s="107">
        <v>5</v>
      </c>
      <c r="D23" s="388" t="s">
        <v>266</v>
      </c>
      <c r="E23" s="388"/>
      <c r="F23" s="389" t="s">
        <v>267</v>
      </c>
      <c r="G23" s="370"/>
      <c r="H23" s="396"/>
      <c r="I23" s="396"/>
    </row>
    <row r="24" spans="2:9" ht="26.25" customHeight="1">
      <c r="B24" s="133"/>
      <c r="C24" s="107">
        <v>5</v>
      </c>
      <c r="D24" s="388" t="s">
        <v>268</v>
      </c>
      <c r="E24" s="388"/>
      <c r="F24" s="389" t="s">
        <v>269</v>
      </c>
      <c r="G24" s="370"/>
      <c r="H24" s="396"/>
      <c r="I24" s="396"/>
    </row>
    <row r="25" spans="2:9" ht="26.25" customHeight="1">
      <c r="B25" s="133"/>
      <c r="C25" s="107">
        <v>5</v>
      </c>
      <c r="D25" s="390" t="s">
        <v>270</v>
      </c>
      <c r="E25" s="391"/>
      <c r="F25" s="389" t="s">
        <v>271</v>
      </c>
      <c r="G25" s="370"/>
      <c r="H25" s="396"/>
      <c r="I25" s="396"/>
    </row>
    <row r="26" spans="2:9" ht="27" customHeight="1">
      <c r="B26" s="134"/>
      <c r="C26" s="376" t="s">
        <v>272</v>
      </c>
      <c r="D26" s="377"/>
      <c r="E26" s="377"/>
      <c r="F26" s="377"/>
      <c r="G26" s="378"/>
    </row>
    <row r="27" spans="2:9" ht="27" customHeight="1">
      <c r="B27" s="379" t="s">
        <v>273</v>
      </c>
      <c r="C27" s="380"/>
      <c r="D27" s="380"/>
      <c r="E27" s="380"/>
      <c r="F27" s="380"/>
      <c r="G27" s="381"/>
    </row>
    <row r="28" spans="2:9" ht="10.5" customHeight="1">
      <c r="B28" s="135"/>
      <c r="D28" s="136"/>
      <c r="E28" s="137"/>
      <c r="F28" s="138"/>
      <c r="G28" s="138"/>
    </row>
    <row r="29" spans="2:9">
      <c r="B29" s="135"/>
      <c r="C29" s="139"/>
      <c r="D29" s="382" t="s">
        <v>238</v>
      </c>
      <c r="E29" s="382"/>
      <c r="F29" s="383" t="s">
        <v>239</v>
      </c>
      <c r="G29" s="384"/>
    </row>
    <row r="30" spans="2:9">
      <c r="B30" s="135"/>
      <c r="D30" s="385" t="s">
        <v>240</v>
      </c>
      <c r="E30" s="385"/>
      <c r="F30" s="386" t="s">
        <v>274</v>
      </c>
      <c r="G30" s="387"/>
      <c r="H30" s="396"/>
      <c r="I30" s="396"/>
    </row>
    <row r="31" spans="2:9">
      <c r="B31" s="135"/>
      <c r="D31" s="385" t="s">
        <v>242</v>
      </c>
      <c r="E31" s="385"/>
      <c r="F31" s="386" t="s">
        <v>275</v>
      </c>
      <c r="G31" s="387"/>
      <c r="H31" s="396"/>
      <c r="I31" s="396"/>
    </row>
    <row r="32" spans="2:9">
      <c r="B32" s="135"/>
      <c r="D32" s="385" t="s">
        <v>244</v>
      </c>
      <c r="E32" s="385"/>
      <c r="F32" s="386" t="s">
        <v>276</v>
      </c>
      <c r="G32" s="387"/>
      <c r="H32" s="396"/>
      <c r="I32" s="396"/>
    </row>
    <row r="33" spans="2:9">
      <c r="B33" s="135"/>
      <c r="D33" s="385" t="s">
        <v>246</v>
      </c>
      <c r="E33" s="385"/>
      <c r="F33" s="386" t="s">
        <v>277</v>
      </c>
      <c r="G33" s="387"/>
      <c r="H33" s="396"/>
      <c r="I33" s="396"/>
    </row>
    <row r="34" spans="2:9">
      <c r="B34" s="135"/>
      <c r="D34" s="385" t="s">
        <v>248</v>
      </c>
      <c r="E34" s="385"/>
      <c r="F34" s="386" t="s">
        <v>278</v>
      </c>
      <c r="G34" s="387"/>
      <c r="H34" s="396"/>
      <c r="I34" s="396"/>
    </row>
    <row r="35" spans="2:9" ht="40.9" customHeight="1">
      <c r="B35" s="135"/>
      <c r="D35" s="385" t="s">
        <v>279</v>
      </c>
      <c r="E35" s="385"/>
      <c r="F35" s="386" t="s">
        <v>280</v>
      </c>
      <c r="G35" s="387"/>
      <c r="H35" s="396"/>
      <c r="I35" s="396"/>
    </row>
    <row r="36" spans="2:9" ht="42" customHeight="1">
      <c r="B36" s="106"/>
      <c r="C36" s="140"/>
      <c r="D36" s="385" t="s">
        <v>281</v>
      </c>
      <c r="E36" s="385"/>
      <c r="F36" s="386" t="s">
        <v>282</v>
      </c>
      <c r="G36" s="387"/>
      <c r="H36" s="406"/>
      <c r="I36" s="406"/>
    </row>
    <row r="37" spans="2:9" ht="30.75" customHeight="1">
      <c r="B37" s="106"/>
      <c r="C37" s="140"/>
      <c r="D37" s="385" t="s">
        <v>283</v>
      </c>
      <c r="E37" s="385"/>
      <c r="F37" s="392" t="s">
        <v>284</v>
      </c>
      <c r="G37" s="393"/>
      <c r="H37" s="406"/>
      <c r="I37" s="406"/>
    </row>
    <row r="38" spans="2:9" ht="33" customHeight="1">
      <c r="B38" s="106"/>
      <c r="C38" s="140"/>
      <c r="D38" s="385" t="s">
        <v>285</v>
      </c>
      <c r="E38" s="385"/>
      <c r="F38" s="392" t="s">
        <v>284</v>
      </c>
      <c r="G38" s="393"/>
      <c r="H38" s="406"/>
      <c r="I38" s="406"/>
    </row>
    <row r="39" spans="2:9" ht="30" customHeight="1">
      <c r="B39" s="106"/>
      <c r="C39" s="140"/>
      <c r="D39" s="385" t="s">
        <v>286</v>
      </c>
      <c r="E39" s="385"/>
      <c r="F39" s="392" t="s">
        <v>284</v>
      </c>
      <c r="G39" s="393"/>
      <c r="H39" s="406"/>
      <c r="I39" s="406"/>
    </row>
    <row r="40" spans="2:9" ht="30" customHeight="1">
      <c r="B40" s="106"/>
      <c r="C40" s="140"/>
      <c r="D40" s="385" t="s">
        <v>287</v>
      </c>
      <c r="E40" s="385"/>
      <c r="F40" s="392" t="s">
        <v>284</v>
      </c>
      <c r="G40" s="393"/>
      <c r="H40" s="406"/>
      <c r="I40" s="406"/>
    </row>
    <row r="41" spans="2:9" ht="30" customHeight="1">
      <c r="B41" s="106"/>
      <c r="C41" s="140"/>
      <c r="D41" s="394" t="s">
        <v>288</v>
      </c>
      <c r="E41" s="395"/>
      <c r="F41" s="386" t="s">
        <v>289</v>
      </c>
      <c r="G41" s="387"/>
      <c r="H41" s="406"/>
      <c r="I41" s="406"/>
    </row>
    <row r="42" spans="2:9" ht="35.25" customHeight="1">
      <c r="B42" s="106"/>
      <c r="C42" s="140"/>
      <c r="D42" s="385" t="s">
        <v>290</v>
      </c>
      <c r="E42" s="385"/>
      <c r="F42" s="386" t="s">
        <v>291</v>
      </c>
      <c r="G42" s="387"/>
      <c r="H42" s="406"/>
      <c r="I42" s="406"/>
    </row>
    <row r="43" spans="2:9" ht="31.5" customHeight="1">
      <c r="B43" s="106"/>
      <c r="C43" s="140"/>
      <c r="D43" s="385" t="s">
        <v>283</v>
      </c>
      <c r="E43" s="385"/>
      <c r="F43" s="392" t="s">
        <v>284</v>
      </c>
      <c r="G43" s="393"/>
      <c r="H43" s="406"/>
      <c r="I43" s="406"/>
    </row>
    <row r="44" spans="2:9" ht="35.25" customHeight="1">
      <c r="B44" s="106"/>
      <c r="C44" s="140"/>
      <c r="D44" s="385" t="s">
        <v>292</v>
      </c>
      <c r="E44" s="385"/>
      <c r="F44" s="392" t="s">
        <v>284</v>
      </c>
      <c r="G44" s="393"/>
      <c r="H44" s="406"/>
      <c r="I44" s="406"/>
    </row>
    <row r="45" spans="2:9" ht="57" customHeight="1">
      <c r="B45" s="106"/>
      <c r="C45" s="140"/>
      <c r="D45" s="385" t="s">
        <v>287</v>
      </c>
      <c r="E45" s="385"/>
      <c r="F45" s="392" t="s">
        <v>284</v>
      </c>
      <c r="G45" s="393"/>
      <c r="H45" s="406"/>
      <c r="I45" s="406"/>
    </row>
    <row r="46" spans="2:9" ht="32.25" customHeight="1">
      <c r="B46" s="106"/>
      <c r="C46" s="140"/>
      <c r="D46" s="385" t="s">
        <v>285</v>
      </c>
      <c r="E46" s="385"/>
      <c r="F46" s="392" t="s">
        <v>284</v>
      </c>
      <c r="G46" s="393"/>
      <c r="H46" s="406"/>
      <c r="I46" s="406"/>
    </row>
    <row r="47" spans="2:9" ht="32.25" customHeight="1">
      <c r="B47" s="106"/>
      <c r="C47" s="140"/>
      <c r="D47" s="394" t="s">
        <v>293</v>
      </c>
      <c r="E47" s="395"/>
      <c r="F47" s="403" t="s">
        <v>294</v>
      </c>
      <c r="G47" s="404"/>
      <c r="H47" s="406"/>
      <c r="I47" s="406"/>
    </row>
    <row r="48" spans="2:9" ht="32.25" customHeight="1">
      <c r="B48" s="106"/>
      <c r="C48" s="140"/>
      <c r="D48" s="385" t="s">
        <v>295</v>
      </c>
      <c r="E48" s="385"/>
      <c r="F48" s="386" t="s">
        <v>296</v>
      </c>
      <c r="G48" s="387"/>
      <c r="H48" s="406"/>
      <c r="I48" s="406"/>
    </row>
    <row r="49" spans="2:9" ht="32.25" customHeight="1">
      <c r="B49" s="106"/>
      <c r="C49" s="140"/>
      <c r="D49" s="385" t="s">
        <v>297</v>
      </c>
      <c r="E49" s="385"/>
      <c r="F49" s="386" t="s">
        <v>298</v>
      </c>
      <c r="G49" s="387"/>
      <c r="H49" s="406"/>
      <c r="I49" s="406"/>
    </row>
    <row r="50" spans="2:9" ht="32.25" customHeight="1">
      <c r="B50" s="106"/>
      <c r="C50" s="140"/>
      <c r="D50" s="385" t="s">
        <v>299</v>
      </c>
      <c r="E50" s="385"/>
      <c r="F50" s="386" t="s">
        <v>300</v>
      </c>
      <c r="G50" s="387"/>
      <c r="H50" s="406"/>
      <c r="I50" s="406"/>
    </row>
    <row r="51" spans="2:9" ht="32.25" customHeight="1">
      <c r="B51" s="106"/>
      <c r="C51" s="140"/>
      <c r="D51" s="136"/>
      <c r="E51" s="136"/>
      <c r="F51" s="138"/>
      <c r="G51" s="138"/>
      <c r="H51" s="406"/>
      <c r="I51" s="406"/>
    </row>
    <row r="52" spans="2:9" ht="32.25" customHeight="1">
      <c r="B52" s="106"/>
      <c r="C52" s="140"/>
      <c r="D52" s="136"/>
      <c r="E52" s="136"/>
      <c r="F52" s="138"/>
      <c r="G52" s="138"/>
    </row>
    <row r="53" spans="2:9" ht="32.25" customHeight="1">
      <c r="B53" s="106"/>
      <c r="C53" s="140"/>
      <c r="D53" s="136"/>
      <c r="E53" s="136"/>
      <c r="F53" s="138"/>
      <c r="G53" s="138"/>
    </row>
    <row r="54" spans="2:9" ht="21.75" customHeight="1">
      <c r="B54" s="397" t="s">
        <v>301</v>
      </c>
      <c r="C54" s="398"/>
      <c r="D54" s="398"/>
      <c r="E54" s="398"/>
      <c r="F54" s="398"/>
      <c r="G54" s="399"/>
    </row>
    <row r="55" spans="2:9" ht="21.75" customHeight="1">
      <c r="B55" s="397" t="s">
        <v>302</v>
      </c>
      <c r="C55" s="398"/>
      <c r="D55" s="398"/>
      <c r="E55" s="398"/>
      <c r="F55" s="398"/>
      <c r="G55" s="399"/>
    </row>
    <row r="56" spans="2:9" ht="20.25" customHeight="1">
      <c r="B56" s="397" t="s">
        <v>303</v>
      </c>
      <c r="C56" s="398"/>
      <c r="D56" s="398"/>
      <c r="E56" s="398"/>
      <c r="F56" s="398"/>
      <c r="G56" s="399"/>
    </row>
    <row r="57" spans="2:9" ht="20.25" customHeight="1">
      <c r="B57" s="397" t="s">
        <v>304</v>
      </c>
      <c r="C57" s="398"/>
      <c r="D57" s="398"/>
      <c r="E57" s="398"/>
      <c r="F57" s="398"/>
      <c r="G57" s="399"/>
    </row>
    <row r="58" spans="2:9" ht="18" customHeight="1" thickBot="1">
      <c r="B58" s="400" t="s">
        <v>305</v>
      </c>
      <c r="C58" s="401"/>
      <c r="D58" s="401"/>
      <c r="E58" s="401"/>
      <c r="F58" s="401"/>
      <c r="G58" s="402"/>
    </row>
    <row r="59" spans="2:9">
      <c r="B59" s="141"/>
      <c r="C59" s="142"/>
      <c r="D59" s="141"/>
      <c r="E59" s="141"/>
      <c r="F59" s="141"/>
      <c r="G59" s="141"/>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67"/>
  <sheetViews>
    <sheetView showGridLines="0" topLeftCell="A58" zoomScale="70" zoomScaleNormal="70" zoomScalePageLayoutView="50" workbookViewId="0">
      <selection activeCell="I41" sqref="I41"/>
    </sheetView>
  </sheetViews>
  <sheetFormatPr baseColWidth="10" defaultColWidth="11.42578125" defaultRowHeight="15"/>
  <cols>
    <col min="1" max="1" width="5" bestFit="1" customWidth="1"/>
    <col min="2" max="2" width="36.7109375" customWidth="1"/>
    <col min="3" max="3" width="35.7109375" customWidth="1"/>
    <col min="4" max="4" width="52.5703125" style="118"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42578125" hidden="1" customWidth="1"/>
    <col min="16" max="267" width="11.42578125" style="11"/>
    <col min="268" max="16384" width="11.42578125" style="16"/>
  </cols>
  <sheetData>
    <row r="1" spans="1:267" s="13" customFormat="1" ht="27">
      <c r="A1" s="447"/>
      <c r="B1" s="448"/>
      <c r="C1" s="448"/>
      <c r="D1" s="116"/>
      <c r="E1" s="35"/>
      <c r="F1" s="35"/>
      <c r="G1" s="35"/>
      <c r="H1" s="35"/>
      <c r="I1" s="35"/>
      <c r="J1" s="35"/>
      <c r="K1" s="35"/>
      <c r="L1" s="35"/>
      <c r="M1" s="35"/>
      <c r="N1" s="36"/>
      <c r="O1" s="35"/>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7" s="13" customFormat="1" ht="27">
      <c r="A2" s="449"/>
      <c r="B2" s="450"/>
      <c r="C2" s="450"/>
      <c r="D2" s="117"/>
      <c r="E2" s="30"/>
      <c r="F2" s="30"/>
      <c r="G2" s="30"/>
      <c r="H2" s="30"/>
      <c r="I2" s="30"/>
      <c r="J2" s="30"/>
      <c r="K2" s="30"/>
      <c r="L2" s="30"/>
      <c r="M2" s="30"/>
      <c r="N2" s="37"/>
      <c r="O2" s="30"/>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7" s="13" customFormat="1" ht="27">
      <c r="A3" s="38"/>
      <c r="B3" s="1"/>
      <c r="C3" s="1"/>
      <c r="D3" s="117"/>
      <c r="E3" s="30"/>
      <c r="F3" s="30"/>
      <c r="G3" s="30"/>
      <c r="H3" s="30"/>
      <c r="I3" s="30"/>
      <c r="J3" s="30"/>
      <c r="K3" s="30"/>
      <c r="L3" s="30"/>
      <c r="M3" s="30"/>
      <c r="N3" s="37"/>
      <c r="O3" s="30"/>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7" s="13" customFormat="1" ht="18">
      <c r="A4" s="451" t="s">
        <v>306</v>
      </c>
      <c r="B4" s="451"/>
      <c r="C4" s="451"/>
      <c r="D4" s="456" t="s">
        <v>4</v>
      </c>
      <c r="E4" s="457"/>
      <c r="F4" s="457"/>
      <c r="G4" s="457"/>
      <c r="H4" s="457"/>
      <c r="I4" s="457"/>
      <c r="J4" s="457"/>
      <c r="K4" s="457"/>
      <c r="L4" s="457"/>
      <c r="M4" s="457"/>
      <c r="N4" s="458"/>
      <c r="O4" s="190"/>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row>
    <row r="5" spans="1:267" s="13" customFormat="1" ht="38.450000000000003" customHeight="1">
      <c r="A5" s="451" t="s">
        <v>307</v>
      </c>
      <c r="B5" s="451"/>
      <c r="C5" s="451"/>
      <c r="D5" s="456" t="s">
        <v>33</v>
      </c>
      <c r="E5" s="457"/>
      <c r="F5" s="457"/>
      <c r="G5" s="457"/>
      <c r="H5" s="457"/>
      <c r="I5" s="457"/>
      <c r="J5" s="457"/>
      <c r="K5" s="457"/>
      <c r="L5" s="457"/>
      <c r="M5" s="457"/>
      <c r="N5" s="458"/>
      <c r="O5" s="189"/>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row>
    <row r="6" spans="1:267" s="13" customFormat="1" ht="18">
      <c r="A6" s="451" t="s">
        <v>308</v>
      </c>
      <c r="B6" s="451"/>
      <c r="C6" s="451"/>
      <c r="D6" s="456" t="s">
        <v>309</v>
      </c>
      <c r="E6" s="457"/>
      <c r="F6" s="457"/>
      <c r="G6" s="457"/>
      <c r="H6" s="457"/>
      <c r="I6" s="457"/>
      <c r="J6" s="457"/>
      <c r="K6" s="457"/>
      <c r="L6" s="457"/>
      <c r="M6" s="457"/>
      <c r="N6" s="458"/>
      <c r="O6" s="143"/>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row>
    <row r="7" spans="1:267" s="13" customFormat="1" ht="15.6" customHeight="1" thickBot="1">
      <c r="A7" s="144" t="s">
        <v>310</v>
      </c>
      <c r="B7" s="145"/>
      <c r="C7" s="145"/>
      <c r="D7" s="455" t="s">
        <v>311</v>
      </c>
      <c r="E7" s="461" t="s">
        <v>312</v>
      </c>
      <c r="F7" s="462"/>
      <c r="G7" s="462"/>
      <c r="H7" s="463"/>
      <c r="I7" s="477" t="s">
        <v>313</v>
      </c>
      <c r="J7" s="478"/>
      <c r="K7" s="478"/>
      <c r="L7" s="478"/>
      <c r="M7" s="479"/>
      <c r="N7" s="475" t="s">
        <v>314</v>
      </c>
      <c r="O7" s="476"/>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row>
    <row r="8" spans="1:267" s="13" customFormat="1" ht="17.25" customHeight="1" thickTop="1">
      <c r="A8" s="452" t="s">
        <v>315</v>
      </c>
      <c r="B8" s="454" t="s">
        <v>316</v>
      </c>
      <c r="C8" s="115" t="s">
        <v>317</v>
      </c>
      <c r="D8" s="455"/>
      <c r="E8" s="459" t="s">
        <v>254</v>
      </c>
      <c r="F8" s="459" t="s">
        <v>318</v>
      </c>
      <c r="G8" s="459" t="s">
        <v>319</v>
      </c>
      <c r="H8" s="459" t="s">
        <v>260</v>
      </c>
      <c r="I8" s="467" t="s">
        <v>320</v>
      </c>
      <c r="J8" s="108" t="s">
        <v>321</v>
      </c>
      <c r="K8" s="467" t="s">
        <v>313</v>
      </c>
      <c r="L8" s="467" t="s">
        <v>322</v>
      </c>
      <c r="M8" s="467" t="s">
        <v>323</v>
      </c>
      <c r="N8" s="472" t="s">
        <v>324</v>
      </c>
      <c r="O8" s="472" t="s">
        <v>325</v>
      </c>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row>
    <row r="9" spans="1:267" s="15" customFormat="1" ht="51" customHeight="1" thickBot="1">
      <c r="A9" s="453"/>
      <c r="B9" s="455"/>
      <c r="C9" s="85" t="s">
        <v>326</v>
      </c>
      <c r="D9" s="455"/>
      <c r="E9" s="460"/>
      <c r="F9" s="460"/>
      <c r="G9" s="460"/>
      <c r="H9" s="460"/>
      <c r="I9" s="460"/>
      <c r="J9" s="109" t="s">
        <v>327</v>
      </c>
      <c r="K9" s="460" t="s">
        <v>328</v>
      </c>
      <c r="L9" s="460"/>
      <c r="M9" s="460" t="s">
        <v>328</v>
      </c>
      <c r="N9" s="474"/>
      <c r="O9" s="473"/>
      <c r="P9" s="12"/>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row>
    <row r="10" spans="1:267" ht="35.25" customHeight="1">
      <c r="A10" s="432">
        <v>1</v>
      </c>
      <c r="B10" s="431" t="s">
        <v>329</v>
      </c>
      <c r="C10" s="431" t="s">
        <v>330</v>
      </c>
      <c r="D10" s="160" t="s">
        <v>331</v>
      </c>
      <c r="E10" s="464">
        <v>340</v>
      </c>
      <c r="F10" s="464">
        <v>4</v>
      </c>
      <c r="G10" s="440">
        <f>+F10/E10</f>
        <v>1.1764705882352941E-2</v>
      </c>
      <c r="H10" s="439"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0" t="s">
        <v>332</v>
      </c>
      <c r="J10" s="166" t="s">
        <v>333</v>
      </c>
      <c r="K10" s="150" t="str">
        <f>IFERROR(CONCATENATE(INDEX('8- Políticas de Administración '!$B$16:$F$53,MATCH('5- Identificación de Riesgos'!J10,'8- Políticas de Administración '!$C$16:$C$54,0),1)," - ",L10),"")</f>
        <v>Leve - 1</v>
      </c>
      <c r="L10" s="188">
        <f>IFERROR(VLOOKUP(INDEX('8- Políticas de Administración '!$B$16:$F$63,MATCH('5- Identificación de Riesgos'!J10,'8- Políticas de Administración '!$C$16:$C$64,0),1),'8- Políticas de Administración '!$B$16:$F$64,5,FALSE),"")</f>
        <v>1</v>
      </c>
      <c r="M10" s="431" t="str">
        <f>IFERROR(CONCATENATE(INDEX('8- Políticas de Administración '!$B$16:$F$53,MATCH(ROUND(AVERAGE(L10:L17),0),'8- Políticas de Administración '!$F$16:$F$53,0),1)," - ",ROUND(AVERAGE(L10:L17),0)),"")</f>
        <v>Leve - 1</v>
      </c>
      <c r="N10" s="444" t="str">
        <f>IFERROR(CONCATENATE(VLOOKUP((LEFT(H10,LEN(H10)-4)&amp;LEFT(M10,LEN(M10)-4)),'9- Matriz de Calor '!$D$18:$E$42,2,0)," - ",RIGHT(H10,1)*RIGHT(M10,1)),"")</f>
        <v>Bajo - 1</v>
      </c>
      <c r="O10" s="468">
        <f>RIGHT(H10,1)*RIGHT(M10,1)</f>
        <v>1</v>
      </c>
      <c r="P10" s="12"/>
    </row>
    <row r="11" spans="1:267" ht="35.25" customHeight="1">
      <c r="A11" s="433"/>
      <c r="B11" s="414"/>
      <c r="C11" s="414"/>
      <c r="D11" s="161" t="s">
        <v>334</v>
      </c>
      <c r="E11" s="465"/>
      <c r="F11" s="465"/>
      <c r="G11" s="441"/>
      <c r="H11" s="420"/>
      <c r="I11" s="151" t="s">
        <v>335</v>
      </c>
      <c r="J11" s="154" t="s">
        <v>336</v>
      </c>
      <c r="K11" s="151" t="str">
        <f>IFERROR(CONCATENATE(INDEX('8- Políticas de Administración '!$B$16:$F$53,MATCH('5- Identificación de Riesgos'!J11,'8- Políticas de Administración '!$C$16:$C$54,0),1)," - ",L11),"")</f>
        <v>Leve - 1</v>
      </c>
      <c r="L11" s="186">
        <f>IFERROR(VLOOKUP(INDEX('8- Políticas de Administración '!$B$16:$F$63,MATCH('5- Identificación de Riesgos'!J11,'8- Políticas de Administración '!$C$16:$C$64,0),1),'8- Políticas de Administración '!$B$16:$F$64,5,FALSE),"")</f>
        <v>1</v>
      </c>
      <c r="M11" s="414"/>
      <c r="N11" s="445"/>
      <c r="O11" s="443"/>
      <c r="P11" s="12"/>
    </row>
    <row r="12" spans="1:267" ht="35.25" customHeight="1">
      <c r="A12" s="433"/>
      <c r="B12" s="414"/>
      <c r="C12" s="414"/>
      <c r="D12" s="162" t="s">
        <v>337</v>
      </c>
      <c r="E12" s="465"/>
      <c r="F12" s="465"/>
      <c r="G12" s="441"/>
      <c r="H12" s="420"/>
      <c r="I12" s="151"/>
      <c r="J12" s="154"/>
      <c r="K12" s="151" t="str">
        <f>IFERROR(CONCATENATE(INDEX('8- Políticas de Administración '!$B$16:$F$53,MATCH('5- Identificación de Riesgos'!J12,'8- Políticas de Administración '!$C$16:$C$54,0),1)," - ",L12),"")</f>
        <v/>
      </c>
      <c r="L12" s="186" t="str">
        <f>IFERROR(VLOOKUP(INDEX('8- Políticas de Administración '!$B$16:$F$63,MATCH('5- Identificación de Riesgos'!J12,'8- Políticas de Administración '!$C$16:$C$64,0),1),'8- Políticas de Administración '!$B$16:$F$64,5,FALSE),"")</f>
        <v/>
      </c>
      <c r="M12" s="414"/>
      <c r="N12" s="445"/>
      <c r="O12" s="443"/>
      <c r="P12" s="12"/>
    </row>
    <row r="13" spans="1:267" ht="45" customHeight="1">
      <c r="A13" s="433"/>
      <c r="B13" s="414"/>
      <c r="C13" s="414"/>
      <c r="D13" s="303" t="s">
        <v>338</v>
      </c>
      <c r="E13" s="465"/>
      <c r="F13" s="465"/>
      <c r="G13" s="441"/>
      <c r="H13" s="420"/>
      <c r="I13" s="151"/>
      <c r="J13" s="154"/>
      <c r="K13" s="151" t="str">
        <f>IFERROR(CONCATENATE(INDEX('8- Políticas de Administración '!$B$16:$F$53,MATCH('5- Identificación de Riesgos'!J13,'8- Políticas de Administración '!$C$16:$C$54,0),1)," - ",L13),"")</f>
        <v/>
      </c>
      <c r="L13" s="186" t="str">
        <f>IFERROR(VLOOKUP(INDEX('8- Políticas de Administración '!$B$16:$F$63,MATCH('5- Identificación de Riesgos'!J13,'8- Políticas de Administración '!$C$16:$C$64,0),1),'8- Políticas de Administración '!$B$16:$F$64,5,FALSE),"")</f>
        <v/>
      </c>
      <c r="M13" s="414"/>
      <c r="N13" s="445"/>
      <c r="O13" s="443"/>
      <c r="P13" s="12"/>
    </row>
    <row r="14" spans="1:267" ht="50.25" customHeight="1">
      <c r="A14" s="433"/>
      <c r="B14" s="414"/>
      <c r="C14" s="414"/>
      <c r="D14" s="161" t="s">
        <v>339</v>
      </c>
      <c r="E14" s="465"/>
      <c r="F14" s="465"/>
      <c r="G14" s="441"/>
      <c r="H14" s="420"/>
      <c r="I14" s="151"/>
      <c r="J14" s="154"/>
      <c r="K14" s="151" t="str">
        <f>IFERROR(CONCATENATE(INDEX('8- Políticas de Administración '!$B$16:$F$53,MATCH('5- Identificación de Riesgos'!J14,'8- Políticas de Administración '!$C$16:$C$54,0),1)," - ",L14),"")</f>
        <v/>
      </c>
      <c r="L14" s="186" t="str">
        <f>IFERROR(VLOOKUP(INDEX('8- Políticas de Administración '!$B$16:$F$63,MATCH('5- Identificación de Riesgos'!J14,'8- Políticas de Administración '!$C$16:$C$64,0),1),'8- Políticas de Administración '!$B$16:$F$64,5,FALSE),"")</f>
        <v/>
      </c>
      <c r="M14" s="414"/>
      <c r="N14" s="445"/>
      <c r="O14" s="443"/>
      <c r="P14" s="12"/>
    </row>
    <row r="15" spans="1:267" ht="16.5">
      <c r="A15" s="433"/>
      <c r="B15" s="414"/>
      <c r="C15" s="414"/>
      <c r="D15" s="161"/>
      <c r="E15" s="465"/>
      <c r="F15" s="465"/>
      <c r="G15" s="441"/>
      <c r="H15" s="420"/>
      <c r="I15" s="151"/>
      <c r="J15" s="154"/>
      <c r="K15" s="151" t="str">
        <f>IFERROR(CONCATENATE(INDEX('8- Políticas de Administración '!$B$16:$F$53,MATCH('5- Identificación de Riesgos'!J15,'8- Políticas de Administración '!$C$16:$C$54,0),1)," - ",L15),"")</f>
        <v/>
      </c>
      <c r="L15" s="186" t="str">
        <f>IFERROR(VLOOKUP(INDEX('8- Políticas de Administración '!$B$16:$F$63,MATCH('5- Identificación de Riesgos'!J15,'8- Políticas de Administración '!$C$16:$C$64,0),1),'8- Políticas de Administración '!$B$16:$F$64,5,FALSE),"")</f>
        <v/>
      </c>
      <c r="M15" s="414"/>
      <c r="N15" s="445"/>
      <c r="O15" s="443"/>
      <c r="P15" s="12"/>
    </row>
    <row r="16" spans="1:267" ht="16.5">
      <c r="A16" s="433"/>
      <c r="B16" s="414"/>
      <c r="C16" s="414"/>
      <c r="D16" s="161"/>
      <c r="E16" s="465"/>
      <c r="F16" s="465"/>
      <c r="G16" s="441"/>
      <c r="H16" s="420"/>
      <c r="I16" s="414"/>
      <c r="J16" s="470"/>
      <c r="K16" s="151" t="str">
        <f>IFERROR(CONCATENATE(INDEX('8- Políticas de Administración '!$B$16:$F$53,MATCH('5- Identificación de Riesgos'!J16,'8- Políticas de Administración '!$C$16:$C$54,0),1)," - ",L16),"")</f>
        <v/>
      </c>
      <c r="L16" s="186" t="str">
        <f>IFERROR(VLOOKUP(INDEX('8- Políticas de Administración '!$B$16:$F$63,MATCH('5- Identificación de Riesgos'!J16,'8- Políticas de Administración '!$C$16:$C$64,0),1),'8- Políticas de Administración '!$B$16:$F$64,5,FALSE),"")</f>
        <v/>
      </c>
      <c r="M16" s="414"/>
      <c r="N16" s="445"/>
      <c r="O16" s="443"/>
      <c r="P16" s="12"/>
    </row>
    <row r="17" spans="1:16" ht="17.25" thickBot="1">
      <c r="A17" s="434"/>
      <c r="B17" s="415"/>
      <c r="C17" s="415"/>
      <c r="D17" s="163"/>
      <c r="E17" s="466"/>
      <c r="F17" s="466"/>
      <c r="G17" s="442"/>
      <c r="H17" s="421"/>
      <c r="I17" s="415"/>
      <c r="J17" s="471"/>
      <c r="K17" s="152" t="str">
        <f>IFERROR(CONCATENATE(INDEX('8- Políticas de Administración '!$B$16:$F$53,MATCH('5- Identificación de Riesgos'!J17,'8- Políticas de Administración '!$C$16:$C$54,0),1)," - ",L17),"")</f>
        <v/>
      </c>
      <c r="L17" s="187" t="str">
        <f>IFERROR(VLOOKUP(INDEX('8- Políticas de Administración '!$B$16:$F$63,MATCH('5- Identificación de Riesgos'!J17,'8- Políticas de Administración '!$C$16:$C$64,0),1),'8- Políticas de Administración '!$B$16:$F$64,5,FALSE),"")</f>
        <v/>
      </c>
      <c r="M17" s="415"/>
      <c r="N17" s="446"/>
      <c r="O17" s="469"/>
      <c r="P17" s="12"/>
    </row>
    <row r="18" spans="1:16" ht="60.75" thickBot="1">
      <c r="A18" s="432">
        <v>2</v>
      </c>
      <c r="B18" s="431" t="s">
        <v>340</v>
      </c>
      <c r="C18" s="431" t="s">
        <v>341</v>
      </c>
      <c r="D18" s="160" t="s">
        <v>342</v>
      </c>
      <c r="E18" s="431">
        <v>340</v>
      </c>
      <c r="F18" s="431">
        <v>3</v>
      </c>
      <c r="G18" s="440">
        <f t="shared" ref="G18" si="0">+F18/E18</f>
        <v>8.8235294117647058E-3</v>
      </c>
      <c r="H18" s="439" t="str">
        <f>CONCATENATE(IF(G18&lt;='8-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 - ",VLOOKUP(IF(G18&lt;='8-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valida"))))),'8- Políticas de Administración '!$B$6:$F$10,5,FALSE))</f>
        <v>Muy Baja - 1</v>
      </c>
      <c r="I18" s="150" t="s">
        <v>332</v>
      </c>
      <c r="J18" s="166" t="s">
        <v>333</v>
      </c>
      <c r="K18" s="150" t="str">
        <f>IFERROR(CONCATENATE(INDEX('8- Políticas de Administración '!$B$16:$F$53,MATCH('5- Identificación de Riesgos'!J18,'8- Políticas de Administración '!$C$16:$C$54,0),1)," - ",L18),"")</f>
        <v>Leve - 1</v>
      </c>
      <c r="L18" s="188">
        <f>IFERROR(VLOOKUP(INDEX('8- Políticas de Administración '!$B$16:$F$63,MATCH('5- Identificación de Riesgos'!J18,'8- Políticas de Administración '!$C$16:$C$64,0),1),'8- Políticas de Administración '!$B$16:$F$64,5,FALSE),"")</f>
        <v>1</v>
      </c>
      <c r="M18" s="431" t="str">
        <f>IFERROR(CONCATENATE(INDEX('8- Políticas de Administración '!$B$16:$F$53,MATCH(ROUND(AVERAGE(L18:L27),0),'8- Políticas de Administración '!$F$16:$F$53,0),1)," - ",ROUND(AVERAGE(L18:L27),0)),"")</f>
        <v>Leve - 1</v>
      </c>
      <c r="N18" s="444" t="str">
        <f>IFERROR(CONCATENATE(VLOOKUP((LEFT(H18,LEN(H18)-4)&amp;LEFT(M18,LEN(M18)-4)),'9- Matriz de Calor '!$D$18:$E$42,2,0)," - ",RIGHT(H18,1)*RIGHT(M18,1)),"")</f>
        <v>Bajo - 1</v>
      </c>
      <c r="O18" s="443">
        <f>RIGHT(H18,1)*RIGHT(M18,1)</f>
        <v>1</v>
      </c>
    </row>
    <row r="19" spans="1:16" ht="45">
      <c r="A19" s="433"/>
      <c r="B19" s="414"/>
      <c r="C19" s="414"/>
      <c r="D19" s="161" t="s">
        <v>343</v>
      </c>
      <c r="E19" s="414"/>
      <c r="F19" s="414"/>
      <c r="G19" s="441"/>
      <c r="H19" s="420"/>
      <c r="I19" s="151"/>
      <c r="J19" s="154"/>
      <c r="K19" s="150" t="str">
        <f>IFERROR(CONCATENATE(INDEX('8- Políticas de Administración '!$B$16:$F$53,MATCH('5- Identificación de Riesgos'!J19,'8- Políticas de Administración '!$C$16:$C$54,0),1)," - ",L19),"")</f>
        <v/>
      </c>
      <c r="L19" s="186" t="str">
        <f>IFERROR(VLOOKUP(INDEX('8- Políticas de Administración '!$B$16:$F$63,MATCH('5- Identificación de Riesgos'!J19,'8- Políticas de Administración '!$C$16:$C$64,0),1),'8- Políticas de Administración '!$B$16:$F$64,5,FALSE),"")</f>
        <v/>
      </c>
      <c r="M19" s="414"/>
      <c r="N19" s="445"/>
      <c r="O19" s="443"/>
    </row>
    <row r="20" spans="1:16" ht="42.75" customHeight="1">
      <c r="A20" s="433"/>
      <c r="B20" s="414"/>
      <c r="C20" s="414"/>
      <c r="D20" s="161" t="s">
        <v>344</v>
      </c>
      <c r="E20" s="414"/>
      <c r="F20" s="414"/>
      <c r="G20" s="441"/>
      <c r="H20" s="420"/>
      <c r="I20" s="151"/>
      <c r="J20" s="154"/>
      <c r="K20" s="151" t="str">
        <f>IFERROR(CONCATENATE(INDEX('8- Políticas de Administración '!$B$16:$F$53,MATCH('5- Identificación de Riesgos'!J20,'8- Políticas de Administración '!$C$16:$C$54,0),1)," - ",L20),"")</f>
        <v/>
      </c>
      <c r="L20" s="186" t="str">
        <f>IFERROR(VLOOKUP(INDEX('8- Políticas de Administración '!$B$16:$F$63,MATCH('5- Identificación de Riesgos'!J20,'8- Políticas de Administración '!$C$16:$C$64,0),1),'8- Políticas de Administración '!$B$16:$F$64,5,FALSE),"")</f>
        <v/>
      </c>
      <c r="M20" s="414"/>
      <c r="N20" s="445"/>
      <c r="O20" s="443"/>
    </row>
    <row r="21" spans="1:16" ht="42.75" customHeight="1">
      <c r="A21" s="433"/>
      <c r="B21" s="414"/>
      <c r="C21" s="414"/>
      <c r="D21" s="164"/>
      <c r="E21" s="414"/>
      <c r="F21" s="414"/>
      <c r="G21" s="441"/>
      <c r="H21" s="420"/>
      <c r="I21" s="151"/>
      <c r="J21" s="154"/>
      <c r="K21" s="151" t="str">
        <f>IFERROR(CONCATENATE(INDEX('8- Políticas de Administración '!$B$16:$F$53,MATCH('5- Identificación de Riesgos'!J21,'8- Políticas de Administración '!$C$16:$C$54,0),1)," - ",L21),"")</f>
        <v/>
      </c>
      <c r="L21" s="186" t="str">
        <f>IFERROR(VLOOKUP(INDEX('8- Políticas de Administración '!$B$16:$F$63,MATCH('5- Identificación de Riesgos'!J21,'8- Políticas de Administración '!$C$16:$C$64,0),1),'8- Políticas de Administración '!$B$16:$F$64,5,FALSE),"")</f>
        <v/>
      </c>
      <c r="M21" s="414"/>
      <c r="N21" s="445"/>
      <c r="O21" s="443"/>
    </row>
    <row r="22" spans="1:16" ht="42.75" customHeight="1">
      <c r="A22" s="433"/>
      <c r="B22" s="414"/>
      <c r="C22" s="414"/>
      <c r="D22" s="164"/>
      <c r="E22" s="414"/>
      <c r="F22" s="414"/>
      <c r="G22" s="441"/>
      <c r="H22" s="420"/>
      <c r="I22" s="151"/>
      <c r="J22" s="154"/>
      <c r="K22" s="151" t="str">
        <f>IFERROR(CONCATENATE(INDEX('8- Políticas de Administración '!$B$16:$F$53,MATCH('5- Identificación de Riesgos'!J22,'8- Políticas de Administración '!$C$16:$C$54,0),1)," - ",L22),"")</f>
        <v/>
      </c>
      <c r="L22" s="186" t="str">
        <f>IFERROR(VLOOKUP(INDEX('8- Políticas de Administración '!$B$16:$F$63,MATCH('5- Identificación de Riesgos'!J22,'8- Políticas de Administración '!$C$16:$C$64,0),1),'8- Políticas de Administración '!$B$16:$F$64,5,FALSE),"")</f>
        <v/>
      </c>
      <c r="M22" s="414"/>
      <c r="N22" s="445"/>
      <c r="O22" s="443"/>
    </row>
    <row r="23" spans="1:16" ht="42.75" customHeight="1">
      <c r="A23" s="433"/>
      <c r="B23" s="414"/>
      <c r="C23" s="414"/>
      <c r="D23" s="164"/>
      <c r="E23" s="414"/>
      <c r="F23" s="414"/>
      <c r="G23" s="441"/>
      <c r="H23" s="420"/>
      <c r="I23" s="151"/>
      <c r="J23" s="154"/>
      <c r="K23" s="151" t="str">
        <f>IFERROR(CONCATENATE(INDEX('8- Políticas de Administración '!$B$16:$F$53,MATCH('5- Identificación de Riesgos'!J23,'8- Políticas de Administración '!$C$16:$C$54,0),1)," - ",L23),"")</f>
        <v/>
      </c>
      <c r="L23" s="186" t="str">
        <f>IFERROR(VLOOKUP(INDEX('8- Políticas de Administración '!$B$16:$F$63,MATCH('5- Identificación de Riesgos'!J23,'8- Políticas de Administración '!$C$16:$C$64,0),1),'8- Políticas de Administración '!$B$16:$F$64,5,FALSE),"")</f>
        <v/>
      </c>
      <c r="M23" s="414"/>
      <c r="N23" s="445"/>
      <c r="O23" s="443"/>
    </row>
    <row r="24" spans="1:16">
      <c r="A24" s="433"/>
      <c r="B24" s="414"/>
      <c r="C24" s="414"/>
      <c r="D24" s="164"/>
      <c r="E24" s="414"/>
      <c r="F24" s="414"/>
      <c r="G24" s="441"/>
      <c r="H24" s="420"/>
      <c r="I24" s="151"/>
      <c r="J24" s="154"/>
      <c r="K24" s="151" t="str">
        <f>IFERROR(CONCATENATE(INDEX('8- Políticas de Administración '!$B$16:$F$53,MATCH('5- Identificación de Riesgos'!J24,'8- Políticas de Administración '!$C$16:$C$54,0),1)," - ",L24),"")</f>
        <v/>
      </c>
      <c r="L24" s="186" t="str">
        <f>IFERROR(VLOOKUP(INDEX('8- Políticas de Administración '!$B$16:$F$63,MATCH('5- Identificación de Riesgos'!J24,'8- Políticas de Administración '!$C$16:$C$64,0),1),'8- Políticas de Administración '!$B$16:$F$64,5,FALSE),"")</f>
        <v/>
      </c>
      <c r="M24" s="414"/>
      <c r="N24" s="445"/>
      <c r="O24" s="443"/>
    </row>
    <row r="25" spans="1:16">
      <c r="A25" s="433"/>
      <c r="B25" s="414"/>
      <c r="C25" s="414"/>
      <c r="D25" s="161"/>
      <c r="E25" s="414"/>
      <c r="F25" s="414"/>
      <c r="G25" s="441"/>
      <c r="H25" s="420"/>
      <c r="I25" s="151"/>
      <c r="J25" s="154"/>
      <c r="K25" s="151" t="str">
        <f>IFERROR(CONCATENATE(INDEX('8- Políticas de Administración '!$B$16:$F$53,MATCH('5- Identificación de Riesgos'!J25,'8- Políticas de Administración '!$C$16:$C$54,0),1)," - ",L25),"")</f>
        <v/>
      </c>
      <c r="L25" s="186" t="str">
        <f>IFERROR(VLOOKUP(INDEX('8- Políticas de Administración '!$B$16:$F$63,MATCH('5- Identificación de Riesgos'!J25,'8- Políticas de Administración '!$C$16:$C$64,0),1),'8- Políticas de Administración '!$B$16:$F$64,5,FALSE),"")</f>
        <v/>
      </c>
      <c r="M25" s="414"/>
      <c r="N25" s="445"/>
      <c r="O25" s="443"/>
    </row>
    <row r="26" spans="1:16">
      <c r="A26" s="433"/>
      <c r="B26" s="414"/>
      <c r="C26" s="414"/>
      <c r="D26" s="161"/>
      <c r="E26" s="414"/>
      <c r="F26" s="414"/>
      <c r="G26" s="441"/>
      <c r="H26" s="420"/>
      <c r="I26" s="151"/>
      <c r="J26" s="154"/>
      <c r="K26" s="151" t="str">
        <f>IFERROR(CONCATENATE(INDEX('8- Políticas de Administración '!$B$16:$F$53,MATCH('5- Identificación de Riesgos'!J26,'8- Políticas de Administración '!$C$16:$C$54,0),1)," - ",L26),"")</f>
        <v/>
      </c>
      <c r="L26" s="186" t="str">
        <f>IFERROR(VLOOKUP(INDEX('8- Políticas de Administración '!$B$16:$F$63,MATCH('5- Identificación de Riesgos'!J26,'8- Políticas de Administración '!$C$16:$C$64,0),1),'8- Políticas de Administración '!$B$16:$F$64,5,FALSE),"")</f>
        <v/>
      </c>
      <c r="M26" s="414"/>
      <c r="N26" s="445"/>
      <c r="O26" s="443"/>
    </row>
    <row r="27" spans="1:16" ht="15.75" thickBot="1">
      <c r="A27" s="434"/>
      <c r="B27" s="415"/>
      <c r="C27" s="415"/>
      <c r="D27" s="163"/>
      <c r="E27" s="415"/>
      <c r="F27" s="415"/>
      <c r="G27" s="442"/>
      <c r="H27" s="421"/>
      <c r="I27" s="152"/>
      <c r="J27" s="155"/>
      <c r="K27" s="152" t="str">
        <f>IFERROR(CONCATENATE(INDEX('8- Políticas de Administración '!$B$16:$F$53,MATCH('5- Identificación de Riesgos'!J27,'8- Políticas de Administración '!$C$16:$C$54,0),1)," - ",L27),"")</f>
        <v/>
      </c>
      <c r="L27" s="187" t="str">
        <f>IFERROR(VLOOKUP(INDEX('8- Políticas de Administración '!$B$16:$F$63,MATCH('5- Identificación de Riesgos'!J27,'8- Políticas de Administración '!$C$16:$C$64,0),1),'8- Políticas de Administración '!$B$16:$F$64,5,FALSE),"")</f>
        <v/>
      </c>
      <c r="M27" s="415"/>
      <c r="N27" s="446"/>
      <c r="O27" s="443"/>
    </row>
    <row r="28" spans="1:16" ht="44.45" customHeight="1">
      <c r="A28" s="432">
        <v>3</v>
      </c>
      <c r="B28" s="428" t="s">
        <v>345</v>
      </c>
      <c r="C28" s="431" t="s">
        <v>346</v>
      </c>
      <c r="D28" s="160" t="s">
        <v>347</v>
      </c>
      <c r="E28" s="431">
        <v>340</v>
      </c>
      <c r="F28" s="431">
        <v>3</v>
      </c>
      <c r="G28" s="440">
        <f t="shared" ref="G28" si="1">+F28/E28</f>
        <v>8.8235294117647058E-3</v>
      </c>
      <c r="H28" s="439" t="str">
        <f>CONCATENATE(IF(G28&lt;='8-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 - ",VLOOKUP(IF(G28&lt;='8-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valida"))))),'8- Políticas de Administración '!$B$6:$F$10,5,FALSE))</f>
        <v>Muy Baja - 1</v>
      </c>
      <c r="I28" s="150" t="s">
        <v>348</v>
      </c>
      <c r="J28" s="166" t="s">
        <v>349</v>
      </c>
      <c r="K28" s="150" t="str">
        <f>IFERROR(CONCATENATE(INDEX('8- Políticas de Administración '!$B$16:$F$53,MATCH('5- Identificación de Riesgos'!J28,'8- Políticas de Administración '!$C$16:$C$54,0),1)," - ",L28),"")</f>
        <v>Leve - 1</v>
      </c>
      <c r="L28" s="188">
        <f>IFERROR(VLOOKUP(INDEX('8- Políticas de Administración '!$B$16:$F$63,MATCH('5- Identificación de Riesgos'!J28,'8- Políticas de Administración '!$C$16:$C$64,0),1),'8- Políticas de Administración '!$B$16:$F$64,5,FALSE),"")</f>
        <v>1</v>
      </c>
      <c r="M28" s="431" t="str">
        <f>IFERROR(CONCATENATE(INDEX('8- Políticas de Administración '!$B$16:$F$53,MATCH(ROUND(AVERAGE(L28:L37),0),'8- Políticas de Administración '!$F$16:$F$53,0),1)," - ",ROUND(AVERAGE(L28:L37),0)),"")</f>
        <v>Leve - 1</v>
      </c>
      <c r="N28" s="444" t="str">
        <f>IFERROR(CONCATENATE(VLOOKUP((LEFT(H28,LEN(H28)-4)&amp;LEFT(M28,LEN(M28)-4)),'9- Matriz de Calor '!$D$18:$E$42,2,0)," - ",RIGHT(H28,1)*RIGHT(M28,1)),"")</f>
        <v>Bajo - 1</v>
      </c>
      <c r="O28" s="443">
        <f>RIGHT(H28,1)*RIGHT(M28,1)</f>
        <v>1</v>
      </c>
    </row>
    <row r="29" spans="1:16" ht="79.150000000000006" customHeight="1">
      <c r="A29" s="433"/>
      <c r="B29" s="429"/>
      <c r="C29" s="414"/>
      <c r="D29" s="161" t="s">
        <v>350</v>
      </c>
      <c r="E29" s="414"/>
      <c r="F29" s="414"/>
      <c r="G29" s="441"/>
      <c r="H29" s="420"/>
      <c r="I29" s="151" t="s">
        <v>332</v>
      </c>
      <c r="J29" s="154" t="s">
        <v>333</v>
      </c>
      <c r="K29" s="151" t="str">
        <f>IFERROR(CONCATENATE(INDEX('8- Políticas de Administración '!$B$16:$F$53,MATCH('5- Identificación de Riesgos'!J29,'8- Políticas de Administración '!$C$16:$C$54,0),1)," - ",L29),"")</f>
        <v>Leve - 1</v>
      </c>
      <c r="L29" s="186">
        <f>IFERROR(VLOOKUP(INDEX('8- Políticas de Administración '!$B$16:$F$63,MATCH('5- Identificación de Riesgos'!J29,'8- Políticas de Administración '!$C$16:$C$64,0),1),'8- Políticas de Administración '!$B$16:$F$64,5,FALSE),"")</f>
        <v>1</v>
      </c>
      <c r="M29" s="414"/>
      <c r="N29" s="445"/>
      <c r="O29" s="443"/>
    </row>
    <row r="30" spans="1:16" ht="50.45" customHeight="1">
      <c r="A30" s="433"/>
      <c r="B30" s="429"/>
      <c r="C30" s="414"/>
      <c r="D30" s="303" t="s">
        <v>351</v>
      </c>
      <c r="E30" s="414"/>
      <c r="F30" s="414"/>
      <c r="G30" s="441"/>
      <c r="H30" s="420"/>
      <c r="I30" s="151"/>
      <c r="J30" s="154"/>
      <c r="K30" s="151" t="str">
        <f>IFERROR(CONCATENATE(INDEX('8- Políticas de Administración '!$B$16:$F$53,MATCH('5- Identificación de Riesgos'!J30,'8- Políticas de Administración '!$C$16:$C$54,0),1)," - ",L30),"")</f>
        <v/>
      </c>
      <c r="L30" s="186" t="str">
        <f>IFERROR(VLOOKUP(INDEX('8- Políticas de Administración '!$B$16:$F$63,MATCH('5- Identificación de Riesgos'!J30,'8- Políticas de Administración '!$C$16:$C$64,0),1),'8- Políticas de Administración '!$B$16:$F$64,5,FALSE),"")</f>
        <v/>
      </c>
      <c r="M30" s="414"/>
      <c r="N30" s="445"/>
      <c r="O30" s="443"/>
    </row>
    <row r="31" spans="1:16" ht="13.5" customHeight="1">
      <c r="A31" s="433"/>
      <c r="B31" s="429"/>
      <c r="C31" s="414"/>
      <c r="D31" s="161"/>
      <c r="E31" s="414"/>
      <c r="F31" s="414"/>
      <c r="G31" s="441"/>
      <c r="H31" s="420"/>
      <c r="I31" s="151"/>
      <c r="J31" s="154"/>
      <c r="K31" s="151" t="str">
        <f>IFERROR(CONCATENATE(INDEX('8- Políticas de Administración '!$B$16:$F$53,MATCH('5- Identificación de Riesgos'!J31,'8- Políticas de Administración '!$C$16:$C$54,0),1)," - ",L31),"")</f>
        <v/>
      </c>
      <c r="L31" s="186" t="str">
        <f>IFERROR(VLOOKUP(INDEX('8- Políticas de Administración '!$B$16:$F$63,MATCH('5- Identificación de Riesgos'!J31,'8- Políticas de Administración '!$C$16:$C$64,0),1),'8- Políticas de Administración '!$B$16:$F$64,5,FALSE),"")</f>
        <v/>
      </c>
      <c r="M31" s="414"/>
      <c r="N31" s="445"/>
      <c r="O31" s="443"/>
    </row>
    <row r="32" spans="1:16" ht="13.5" customHeight="1">
      <c r="A32" s="433"/>
      <c r="B32" s="429"/>
      <c r="C32" s="414"/>
      <c r="D32" s="164"/>
      <c r="E32" s="414"/>
      <c r="F32" s="414"/>
      <c r="G32" s="441"/>
      <c r="H32" s="420"/>
      <c r="I32" s="151"/>
      <c r="J32" s="154"/>
      <c r="K32" s="151" t="str">
        <f>IFERROR(CONCATENATE(INDEX('8- Políticas de Administración '!$B$16:$F$53,MATCH('5- Identificación de Riesgos'!J32,'8- Políticas de Administración '!$C$16:$C$54,0),1)," - ",L32),"")</f>
        <v/>
      </c>
      <c r="L32" s="186" t="str">
        <f>IFERROR(VLOOKUP(INDEX('8- Políticas de Administración '!$B$16:$F$63,MATCH('5- Identificación de Riesgos'!J32,'8- Políticas de Administración '!$C$16:$C$64,0),1),'8- Políticas de Administración '!$B$16:$F$64,5,FALSE),"")</f>
        <v/>
      </c>
      <c r="M32" s="414"/>
      <c r="N32" s="445"/>
      <c r="O32" s="443"/>
    </row>
    <row r="33" spans="1:267" ht="13.5" customHeight="1">
      <c r="A33" s="433"/>
      <c r="B33" s="429"/>
      <c r="C33" s="414"/>
      <c r="D33" s="161"/>
      <c r="E33" s="414"/>
      <c r="F33" s="414"/>
      <c r="G33" s="441"/>
      <c r="H33" s="420"/>
      <c r="I33" s="151"/>
      <c r="J33" s="154"/>
      <c r="K33" s="151" t="str">
        <f>IFERROR(CONCATENATE(INDEX('8- Políticas de Administración '!$B$16:$F$53,MATCH('5- Identificación de Riesgos'!J33,'8- Políticas de Administración '!$C$16:$C$54,0),1)," - ",L33),"")</f>
        <v/>
      </c>
      <c r="L33" s="186" t="str">
        <f>IFERROR(VLOOKUP(INDEX('8- Políticas de Administración '!$B$16:$F$63,MATCH('5- Identificación de Riesgos'!J33,'8- Políticas de Administración '!$C$16:$C$64,0),1),'8- Políticas de Administración '!$B$16:$F$64,5,FALSE),"")</f>
        <v/>
      </c>
      <c r="M33" s="414"/>
      <c r="N33" s="445"/>
      <c r="O33" s="443"/>
    </row>
    <row r="34" spans="1:267" ht="13.5" customHeight="1">
      <c r="A34" s="433"/>
      <c r="B34" s="429"/>
      <c r="C34" s="414"/>
      <c r="D34" s="161"/>
      <c r="E34" s="414"/>
      <c r="F34" s="414"/>
      <c r="G34" s="441"/>
      <c r="H34" s="420"/>
      <c r="I34" s="151"/>
      <c r="J34" s="154"/>
      <c r="K34" s="151" t="str">
        <f>IFERROR(CONCATENATE(INDEX('8- Políticas de Administración '!$B$16:$F$53,MATCH('5- Identificación de Riesgos'!J34,'8- Políticas de Administración '!$C$16:$C$54,0),1)," - ",L34),"")</f>
        <v/>
      </c>
      <c r="L34" s="186" t="str">
        <f>IFERROR(VLOOKUP(INDEX('8- Políticas de Administración '!$B$16:$F$63,MATCH('5- Identificación de Riesgos'!J34,'8- Políticas de Administración '!$C$16:$C$64,0),1),'8- Políticas de Administración '!$B$16:$F$64,5,FALSE),"")</f>
        <v/>
      </c>
      <c r="M34" s="414"/>
      <c r="N34" s="445"/>
      <c r="O34" s="443"/>
    </row>
    <row r="35" spans="1:267" ht="13.5" customHeight="1">
      <c r="A35" s="433"/>
      <c r="B35" s="429"/>
      <c r="C35" s="414"/>
      <c r="D35" s="303"/>
      <c r="E35" s="414"/>
      <c r="F35" s="414"/>
      <c r="G35" s="441"/>
      <c r="H35" s="420"/>
      <c r="I35" s="151"/>
      <c r="J35" s="154"/>
      <c r="K35" s="151" t="str">
        <f>IFERROR(CONCATENATE(INDEX('8- Políticas de Administración '!$B$16:$F$53,MATCH('5- Identificación de Riesgos'!J35,'8- Políticas de Administración '!$C$16:$C$54,0),1)," - ",L35),"")</f>
        <v/>
      </c>
      <c r="L35" s="186" t="str">
        <f>IFERROR(VLOOKUP(INDEX('8- Políticas de Administración '!$B$16:$F$63,MATCH('5- Identificación de Riesgos'!J35,'8- Políticas de Administración '!$C$16:$C$64,0),1),'8- Políticas de Administración '!$B$16:$F$64,5,FALSE),"")</f>
        <v/>
      </c>
      <c r="M35" s="414"/>
      <c r="N35" s="445"/>
      <c r="O35" s="443"/>
    </row>
    <row r="36" spans="1:267" ht="13.5" customHeight="1">
      <c r="A36" s="433"/>
      <c r="B36" s="429"/>
      <c r="C36" s="414"/>
      <c r="D36" s="161"/>
      <c r="E36" s="414"/>
      <c r="F36" s="414"/>
      <c r="G36" s="441"/>
      <c r="H36" s="420"/>
      <c r="I36" s="151"/>
      <c r="J36" s="154"/>
      <c r="K36" s="151" t="str">
        <f>IFERROR(CONCATENATE(INDEX('8- Políticas de Administración '!$B$16:$F$53,MATCH('5- Identificación de Riesgos'!J36,'8- Políticas de Administración '!$C$16:$C$54,0),1)," - ",L36),"")</f>
        <v/>
      </c>
      <c r="L36" s="186" t="str">
        <f>IFERROR(VLOOKUP(INDEX('8- Políticas de Administración '!$B$16:$F$63,MATCH('5- Identificación de Riesgos'!J36,'8- Políticas de Administración '!$C$16:$C$64,0),1),'8- Políticas de Administración '!$B$16:$F$64,5,FALSE),"")</f>
        <v/>
      </c>
      <c r="M36" s="414"/>
      <c r="N36" s="445"/>
      <c r="O36" s="443"/>
    </row>
    <row r="37" spans="1:267" ht="15.75" thickBot="1">
      <c r="A37" s="434"/>
      <c r="B37" s="430"/>
      <c r="C37" s="415"/>
      <c r="D37" s="163"/>
      <c r="E37" s="415"/>
      <c r="F37" s="415"/>
      <c r="G37" s="442"/>
      <c r="H37" s="421"/>
      <c r="I37" s="152"/>
      <c r="J37" s="155"/>
      <c r="K37" s="152" t="str">
        <f>IFERROR(CONCATENATE(INDEX('8- Políticas de Administración '!$B$16:$F$53,MATCH('5- Identificación de Riesgos'!J37,'8- Políticas de Administración '!$C$16:$C$54,0),1)," - ",L37),"")</f>
        <v/>
      </c>
      <c r="L37" s="187" t="str">
        <f>IFERROR(VLOOKUP(INDEX('8- Políticas de Administración '!$B$16:$F$63,MATCH('5- Identificación de Riesgos'!J37,'8- Políticas de Administración '!$C$16:$C$64,0),1),'8- Políticas de Administración '!$B$16:$F$64,5,FALSE),"")</f>
        <v/>
      </c>
      <c r="M37" s="415"/>
      <c r="N37" s="446"/>
      <c r="O37" s="443"/>
    </row>
    <row r="38" spans="1:267" s="111" customFormat="1" ht="53.25" customHeight="1">
      <c r="A38" s="425">
        <v>4</v>
      </c>
      <c r="B38" s="428" t="s">
        <v>352</v>
      </c>
      <c r="C38" s="431" t="s">
        <v>353</v>
      </c>
      <c r="D38" s="161" t="s">
        <v>354</v>
      </c>
      <c r="E38" s="431">
        <v>340</v>
      </c>
      <c r="F38" s="431">
        <v>3</v>
      </c>
      <c r="G38" s="438">
        <f t="shared" ref="G38" si="2">F38/E38</f>
        <v>8.8235294117647058E-3</v>
      </c>
      <c r="H38" s="439" t="str">
        <f>CONCATENATE(IF(G38&lt;='8- Políticas de Administración '!$D$6,'8- Políticas de Administración '!$B$6,IF(G38&lt;='8- Políticas de Administración '!$D$7,'8- Políticas de Administración '!$B$7,IF(G38&lt;='8- Políticas de Administración '!$D$8,'8- Políticas de Administración '!$B$8,IF(G38&lt;='8- Políticas de Administración '!$D$9,'8- Políticas de Administración '!$B$9,IF(G38&lt;='8- Políticas de Administración '!$D$10,'8- Políticas de Administración '!$B$10,"Probabilidad no valida")))))," - ",VLOOKUP(IF(G38&lt;='8- Políticas de Administración '!$D$6,'8- Políticas de Administración '!$B$6,IF(G38&lt;='8- Políticas de Administración '!$D$7,'8- Políticas de Administración '!$B$7,IF(G38&lt;='8- Políticas de Administración '!$D$8,'8- Políticas de Administración '!$B$8,IF(G38&lt;='8- Políticas de Administración '!$D$9,'8- Políticas de Administración '!$B$9,IF(G38&lt;='8- Políticas de Administración '!$D$10,'8- Políticas de Administración '!$B$10,"Probabilidad no valida"))))),'8- Políticas de Administración '!$B$6:$F$10,5,FALSE))</f>
        <v>Muy Baja - 1</v>
      </c>
      <c r="I38" s="150" t="s">
        <v>332</v>
      </c>
      <c r="J38" s="166" t="s">
        <v>333</v>
      </c>
      <c r="K38" s="150" t="str">
        <f>IFERROR(CONCATENATE(INDEX('8- Políticas de Administración '!$B$16:$F$53,MATCH('5- Identificación de Riesgos'!J38,'8- Políticas de Administración '!$C$16:$C$54,0),1)," - ",L38),"")</f>
        <v>Leve - 1</v>
      </c>
      <c r="L38" s="188">
        <f>IFERROR(VLOOKUP(INDEX('8- Políticas de Administración '!$B$16:$F$63,MATCH('5- Identificación de Riesgos'!J38,'8- Políticas de Administración '!$C$16:$C$64,0),1),'8- Políticas de Administración '!$B$16:$F$64,5,FALSE),"")</f>
        <v>1</v>
      </c>
      <c r="M38" s="431" t="str">
        <f>IFERROR(CONCATENATE(INDEX('8- Políticas de Administración '!$B$16:$F$53,MATCH(ROUND(AVERAGE(L38:L47),0),'8- Políticas de Administración '!$F$16:$F$53,0),1)," - ",ROUND(AVERAGE(L38:L47),0)),"")</f>
        <v>Leve - 1</v>
      </c>
      <c r="N38" s="422" t="str">
        <f>IFERROR(CONCATENATE(VLOOKUP((LEFT(H38,LEN(H38)-4)&amp;LEFT(M38,LEN(M38)-4)),'[4]9- Matriz de Calor '!$D$18:$E$42,2,0)," - ",RIGHT(H38,1)*RIGHT(M38,1)),"")</f>
        <v>Bajo - 1</v>
      </c>
      <c r="O38" s="435">
        <f>RIGHT(H38,1)*RIGHT(M38,1)</f>
        <v>1</v>
      </c>
      <c r="P38" s="110"/>
      <c r="Q38" s="11"/>
      <c r="R38" s="11"/>
      <c r="S38" s="11"/>
      <c r="T38" s="11"/>
      <c r="U38" s="11"/>
      <c r="V38" s="11"/>
      <c r="W38" s="11"/>
      <c r="X38" s="11"/>
      <c r="Y38" s="11"/>
      <c r="Z38" s="11"/>
      <c r="AA38" s="110"/>
      <c r="AB38" s="110"/>
      <c r="AC38" s="110"/>
      <c r="AD38" s="110"/>
      <c r="AE38" s="110"/>
      <c r="AF38" s="110"/>
      <c r="AG38" s="110"/>
      <c r="AH38" s="110"/>
      <c r="AI38" s="110"/>
      <c r="AJ38" s="110"/>
      <c r="AK38" s="110"/>
      <c r="AL38" s="110"/>
      <c r="AM38" s="110"/>
      <c r="AN38" s="110"/>
      <c r="AO38" s="110"/>
      <c r="AP38" s="110"/>
      <c r="AQ38" s="110"/>
      <c r="AR38" s="110"/>
      <c r="AS38" s="110"/>
      <c r="AT38" s="110"/>
      <c r="AU38" s="110"/>
      <c r="AV38" s="110"/>
      <c r="AW38" s="110"/>
      <c r="AX38" s="110"/>
      <c r="AY38" s="110"/>
      <c r="AZ38" s="110"/>
      <c r="BA38" s="110"/>
      <c r="BB38" s="110"/>
      <c r="BC38" s="110"/>
      <c r="BD38" s="110"/>
      <c r="BE38" s="110"/>
      <c r="BF38" s="110"/>
      <c r="BG38" s="110"/>
      <c r="BH38" s="110"/>
      <c r="BI38" s="110"/>
      <c r="BJ38" s="110"/>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c r="DJ38" s="110"/>
      <c r="DK38" s="110"/>
      <c r="DL38" s="110"/>
      <c r="DM38" s="110"/>
      <c r="DN38" s="110"/>
      <c r="DO38" s="110"/>
      <c r="DP38" s="110"/>
      <c r="DQ38" s="110"/>
      <c r="DR38" s="110"/>
      <c r="DS38" s="110"/>
      <c r="DT38" s="110"/>
      <c r="DU38" s="110"/>
      <c r="DV38" s="110"/>
      <c r="DW38" s="110"/>
      <c r="DX38" s="110"/>
      <c r="DY38" s="110"/>
      <c r="DZ38" s="110"/>
      <c r="EA38" s="110"/>
      <c r="EB38" s="110"/>
      <c r="EC38" s="110"/>
      <c r="ED38" s="110"/>
      <c r="EE38" s="110"/>
      <c r="EF38" s="110"/>
      <c r="EG38" s="110"/>
      <c r="EH38" s="110"/>
      <c r="EI38" s="110"/>
      <c r="EJ38" s="110"/>
      <c r="EK38" s="110"/>
      <c r="EL38" s="110"/>
      <c r="EM38" s="110"/>
      <c r="EN38" s="110"/>
      <c r="EO38" s="110"/>
      <c r="EP38" s="110"/>
      <c r="EQ38" s="110"/>
      <c r="ER38" s="110"/>
      <c r="ES38" s="110"/>
      <c r="ET38" s="110"/>
      <c r="EU38" s="110"/>
      <c r="EV38" s="110"/>
      <c r="EW38" s="110"/>
      <c r="EX38" s="110"/>
      <c r="EY38" s="110"/>
      <c r="EZ38" s="110"/>
      <c r="FA38" s="110"/>
      <c r="FB38" s="110"/>
      <c r="FC38" s="110"/>
      <c r="FD38" s="110"/>
      <c r="FE38" s="110"/>
      <c r="FF38" s="110"/>
      <c r="FG38" s="110"/>
      <c r="FH38" s="110"/>
      <c r="FI38" s="110"/>
      <c r="FJ38" s="110"/>
      <c r="FK38" s="110"/>
      <c r="FL38" s="110"/>
      <c r="FM38" s="110"/>
      <c r="FN38" s="110"/>
      <c r="FO38" s="110"/>
      <c r="FP38" s="110"/>
      <c r="FQ38" s="110"/>
      <c r="FR38" s="110"/>
      <c r="FS38" s="110"/>
      <c r="FT38" s="110"/>
      <c r="FU38" s="110"/>
      <c r="FV38" s="110"/>
      <c r="FW38" s="110"/>
      <c r="FX38" s="110"/>
      <c r="FY38" s="110"/>
      <c r="FZ38" s="110"/>
      <c r="GA38" s="110"/>
      <c r="GB38" s="110"/>
      <c r="GC38" s="110"/>
      <c r="GD38" s="110"/>
      <c r="GE38" s="110"/>
      <c r="GF38" s="110"/>
      <c r="GG38" s="110"/>
      <c r="GH38" s="110"/>
      <c r="GI38" s="110"/>
      <c r="GJ38" s="110"/>
      <c r="GK38" s="110"/>
      <c r="GL38" s="110"/>
      <c r="GM38" s="110"/>
      <c r="GN38" s="110"/>
      <c r="GO38" s="110"/>
      <c r="GP38" s="110"/>
      <c r="GQ38" s="110"/>
      <c r="GR38" s="110"/>
      <c r="GS38" s="110"/>
      <c r="GT38" s="110"/>
      <c r="GU38" s="110"/>
      <c r="GV38" s="110"/>
      <c r="GW38" s="110"/>
      <c r="GX38" s="110"/>
      <c r="GY38" s="110"/>
      <c r="GZ38" s="110"/>
      <c r="HA38" s="110"/>
      <c r="HB38" s="110"/>
      <c r="HC38" s="110"/>
      <c r="HD38" s="110"/>
      <c r="HE38" s="110"/>
      <c r="HF38" s="110"/>
      <c r="HG38" s="110"/>
      <c r="HH38" s="110"/>
      <c r="HI38" s="110"/>
      <c r="HJ38" s="110"/>
      <c r="HK38" s="110"/>
      <c r="HL38" s="110"/>
      <c r="HM38" s="110"/>
      <c r="HN38" s="110"/>
      <c r="HO38" s="110"/>
      <c r="HP38" s="110"/>
      <c r="HQ38" s="110"/>
      <c r="HR38" s="110"/>
      <c r="HS38" s="110"/>
      <c r="HT38" s="110"/>
      <c r="HU38" s="110"/>
      <c r="HV38" s="110"/>
      <c r="HW38" s="110"/>
      <c r="HX38" s="110"/>
      <c r="HY38" s="110"/>
      <c r="HZ38" s="110"/>
      <c r="IA38" s="110"/>
      <c r="IB38" s="110"/>
      <c r="IC38" s="110"/>
      <c r="ID38" s="110"/>
      <c r="IE38" s="110"/>
      <c r="IF38" s="110"/>
      <c r="IG38" s="110"/>
      <c r="IH38" s="110"/>
      <c r="II38" s="110"/>
      <c r="IJ38" s="110"/>
      <c r="IK38" s="110"/>
      <c r="IL38" s="110"/>
      <c r="IM38" s="110"/>
      <c r="IN38" s="110"/>
      <c r="IO38" s="110"/>
      <c r="IP38" s="110"/>
      <c r="IQ38" s="110"/>
      <c r="IR38" s="110"/>
      <c r="IS38" s="110"/>
      <c r="IT38" s="110"/>
      <c r="IU38" s="110"/>
      <c r="IV38" s="110"/>
      <c r="IW38" s="110"/>
      <c r="IX38" s="110"/>
      <c r="IY38" s="110"/>
      <c r="IZ38" s="110"/>
      <c r="JA38" s="110"/>
      <c r="JB38" s="110"/>
      <c r="JC38" s="110"/>
      <c r="JD38" s="110"/>
      <c r="JE38" s="110"/>
      <c r="JF38" s="110"/>
      <c r="JG38" s="110"/>
    </row>
    <row r="39" spans="1:267" s="111" customFormat="1" ht="34.5" customHeight="1">
      <c r="A39" s="426"/>
      <c r="B39" s="429"/>
      <c r="C39" s="414"/>
      <c r="D39" s="165" t="s">
        <v>355</v>
      </c>
      <c r="E39" s="414"/>
      <c r="F39" s="414"/>
      <c r="G39" s="417"/>
      <c r="H39" s="420"/>
      <c r="I39" s="151"/>
      <c r="J39" s="154"/>
      <c r="K39" s="151" t="str">
        <f>IFERROR(CONCATENATE(INDEX('8- Políticas de Administración '!$B$16:$F$53,MATCH('5- Identificación de Riesgos'!J39,'8- Políticas de Administración '!$C$16:$C$54,0),1)," - ",L39),"")</f>
        <v/>
      </c>
      <c r="L39" s="186" t="str">
        <f>IFERROR(VLOOKUP(INDEX('8- Políticas de Administración '!$B$16:$F$63,MATCH('5- Identificación de Riesgos'!J39,'8- Políticas de Administración '!$C$16:$C$64,0),1),'8- Políticas de Administración '!$B$16:$F$64,5,FALSE),"")</f>
        <v/>
      </c>
      <c r="M39" s="414"/>
      <c r="N39" s="423"/>
      <c r="O39" s="435"/>
      <c r="P39" s="110"/>
      <c r="Q39" s="11"/>
      <c r="R39" s="11"/>
      <c r="S39" s="11"/>
      <c r="T39" s="11"/>
      <c r="U39" s="11"/>
      <c r="V39" s="11"/>
      <c r="W39" s="11"/>
      <c r="X39" s="11"/>
      <c r="Y39" s="11"/>
      <c r="Z39" s="11"/>
      <c r="AA39" s="110"/>
      <c r="AB39" s="110"/>
      <c r="AC39" s="110"/>
      <c r="AD39" s="110"/>
      <c r="AE39" s="110"/>
      <c r="AF39" s="110"/>
      <c r="AG39" s="110"/>
      <c r="AH39" s="110"/>
      <c r="AI39" s="110"/>
      <c r="AJ39" s="110"/>
      <c r="AK39" s="110"/>
      <c r="AL39" s="110"/>
      <c r="AM39" s="110"/>
      <c r="AN39" s="110"/>
      <c r="AO39" s="110"/>
      <c r="AP39" s="110"/>
      <c r="AQ39" s="110"/>
      <c r="AR39" s="110"/>
      <c r="AS39" s="110"/>
      <c r="AT39" s="110"/>
      <c r="AU39" s="110"/>
      <c r="AV39" s="110"/>
      <c r="AW39" s="110"/>
      <c r="AX39" s="110"/>
      <c r="AY39" s="110"/>
      <c r="AZ39" s="110"/>
      <c r="BA39" s="110"/>
      <c r="BB39" s="110"/>
      <c r="BC39" s="110"/>
      <c r="BD39" s="110"/>
      <c r="BE39" s="110"/>
      <c r="BF39" s="110"/>
      <c r="BG39" s="110"/>
      <c r="BH39" s="110"/>
      <c r="BI39" s="110"/>
      <c r="BJ39" s="110"/>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c r="DJ39" s="110"/>
      <c r="DK39" s="110"/>
      <c r="DL39" s="110"/>
      <c r="DM39" s="110"/>
      <c r="DN39" s="110"/>
      <c r="DO39" s="110"/>
      <c r="DP39" s="110"/>
      <c r="DQ39" s="110"/>
      <c r="DR39" s="110"/>
      <c r="DS39" s="110"/>
      <c r="DT39" s="110"/>
      <c r="DU39" s="110"/>
      <c r="DV39" s="110"/>
      <c r="DW39" s="110"/>
      <c r="DX39" s="110"/>
      <c r="DY39" s="110"/>
      <c r="DZ39" s="110"/>
      <c r="EA39" s="110"/>
      <c r="EB39" s="110"/>
      <c r="EC39" s="110"/>
      <c r="ED39" s="110"/>
      <c r="EE39" s="110"/>
      <c r="EF39" s="110"/>
      <c r="EG39" s="110"/>
      <c r="EH39" s="110"/>
      <c r="EI39" s="110"/>
      <c r="EJ39" s="110"/>
      <c r="EK39" s="110"/>
      <c r="EL39" s="110"/>
      <c r="EM39" s="110"/>
      <c r="EN39" s="110"/>
      <c r="EO39" s="110"/>
      <c r="EP39" s="110"/>
      <c r="EQ39" s="110"/>
      <c r="ER39" s="110"/>
      <c r="ES39" s="110"/>
      <c r="ET39" s="110"/>
      <c r="EU39" s="110"/>
      <c r="EV39" s="110"/>
      <c r="EW39" s="110"/>
      <c r="EX39" s="110"/>
      <c r="EY39" s="110"/>
      <c r="EZ39" s="110"/>
      <c r="FA39" s="110"/>
      <c r="FB39" s="110"/>
      <c r="FC39" s="110"/>
      <c r="FD39" s="110"/>
      <c r="FE39" s="110"/>
      <c r="FF39" s="110"/>
      <c r="FG39" s="110"/>
      <c r="FH39" s="110"/>
      <c r="FI39" s="110"/>
      <c r="FJ39" s="110"/>
      <c r="FK39" s="110"/>
      <c r="FL39" s="110"/>
      <c r="FM39" s="110"/>
      <c r="FN39" s="110"/>
      <c r="FO39" s="110"/>
      <c r="FP39" s="110"/>
      <c r="FQ39" s="110"/>
      <c r="FR39" s="110"/>
      <c r="FS39" s="110"/>
      <c r="FT39" s="110"/>
      <c r="FU39" s="110"/>
      <c r="FV39" s="110"/>
      <c r="FW39" s="110"/>
      <c r="FX39" s="110"/>
      <c r="FY39" s="110"/>
      <c r="FZ39" s="110"/>
      <c r="GA39" s="110"/>
      <c r="GB39" s="110"/>
      <c r="GC39" s="110"/>
      <c r="GD39" s="110"/>
      <c r="GE39" s="110"/>
      <c r="GF39" s="110"/>
      <c r="GG39" s="110"/>
      <c r="GH39" s="110"/>
      <c r="GI39" s="110"/>
      <c r="GJ39" s="110"/>
      <c r="GK39" s="110"/>
      <c r="GL39" s="110"/>
      <c r="GM39" s="110"/>
      <c r="GN39" s="110"/>
      <c r="GO39" s="110"/>
      <c r="GP39" s="110"/>
      <c r="GQ39" s="110"/>
      <c r="GR39" s="110"/>
      <c r="GS39" s="110"/>
      <c r="GT39" s="110"/>
      <c r="GU39" s="110"/>
      <c r="GV39" s="110"/>
      <c r="GW39" s="110"/>
      <c r="GX39" s="110"/>
      <c r="GY39" s="110"/>
      <c r="GZ39" s="110"/>
      <c r="HA39" s="110"/>
      <c r="HB39" s="110"/>
      <c r="HC39" s="110"/>
      <c r="HD39" s="110"/>
      <c r="HE39" s="110"/>
      <c r="HF39" s="110"/>
      <c r="HG39" s="110"/>
      <c r="HH39" s="110"/>
      <c r="HI39" s="110"/>
      <c r="HJ39" s="110"/>
      <c r="HK39" s="110"/>
      <c r="HL39" s="110"/>
      <c r="HM39" s="110"/>
      <c r="HN39" s="110"/>
      <c r="HO39" s="110"/>
      <c r="HP39" s="110"/>
      <c r="HQ39" s="110"/>
      <c r="HR39" s="110"/>
      <c r="HS39" s="110"/>
      <c r="HT39" s="110"/>
      <c r="HU39" s="110"/>
      <c r="HV39" s="110"/>
      <c r="HW39" s="110"/>
      <c r="HX39" s="110"/>
      <c r="HY39" s="110"/>
      <c r="HZ39" s="110"/>
      <c r="IA39" s="110"/>
      <c r="IB39" s="110"/>
      <c r="IC39" s="110"/>
      <c r="ID39" s="110"/>
      <c r="IE39" s="110"/>
      <c r="IF39" s="110"/>
      <c r="IG39" s="110"/>
      <c r="IH39" s="110"/>
      <c r="II39" s="110"/>
      <c r="IJ39" s="110"/>
      <c r="IK39" s="110"/>
      <c r="IL39" s="110"/>
      <c r="IM39" s="110"/>
      <c r="IN39" s="110"/>
      <c r="IO39" s="110"/>
      <c r="IP39" s="110"/>
      <c r="IQ39" s="110"/>
      <c r="IR39" s="110"/>
      <c r="IS39" s="110"/>
      <c r="IT39" s="110"/>
      <c r="IU39" s="110"/>
      <c r="IV39" s="110"/>
      <c r="IW39" s="110"/>
      <c r="IX39" s="110"/>
      <c r="IY39" s="110"/>
      <c r="IZ39" s="110"/>
      <c r="JA39" s="110"/>
      <c r="JB39" s="110"/>
      <c r="JC39" s="110"/>
      <c r="JD39" s="110"/>
      <c r="JE39" s="110"/>
      <c r="JF39" s="110"/>
      <c r="JG39" s="110"/>
    </row>
    <row r="40" spans="1:267" s="111" customFormat="1" ht="60.75" customHeight="1">
      <c r="A40" s="426"/>
      <c r="B40" s="429"/>
      <c r="C40" s="414"/>
      <c r="D40" s="165" t="s">
        <v>356</v>
      </c>
      <c r="E40" s="414"/>
      <c r="F40" s="414"/>
      <c r="G40" s="417"/>
      <c r="H40" s="420"/>
      <c r="I40" s="151"/>
      <c r="J40" s="154"/>
      <c r="K40" s="151" t="str">
        <f>IFERROR(CONCATENATE(INDEX('8- Políticas de Administración '!$B$16:$F$53,MATCH('5- Identificación de Riesgos'!J40,'8- Políticas de Administración '!$C$16:$C$54,0),1)," - ",L40),"")</f>
        <v/>
      </c>
      <c r="L40" s="186" t="str">
        <f>IFERROR(VLOOKUP(INDEX('8- Políticas de Administración '!$B$16:$F$63,MATCH('5- Identificación de Riesgos'!J40,'8- Políticas de Administración '!$C$16:$C$64,0),1),'8- Políticas de Administración '!$B$16:$F$64,5,FALSE),"")</f>
        <v/>
      </c>
      <c r="M40" s="414"/>
      <c r="N40" s="423"/>
      <c r="O40" s="435"/>
      <c r="P40" s="110"/>
      <c r="Q40" s="11"/>
      <c r="R40" s="11"/>
      <c r="S40" s="11"/>
      <c r="T40" s="11"/>
      <c r="U40" s="11"/>
      <c r="V40" s="11"/>
      <c r="W40" s="11"/>
      <c r="X40" s="11"/>
      <c r="Y40" s="11"/>
      <c r="Z40" s="11"/>
      <c r="AA40" s="110"/>
      <c r="AB40" s="110"/>
      <c r="AC40" s="110"/>
      <c r="AD40" s="110"/>
      <c r="AE40" s="110"/>
      <c r="AF40" s="110"/>
      <c r="AG40" s="110"/>
      <c r="AH40" s="110"/>
      <c r="AI40" s="110"/>
      <c r="AJ40" s="110"/>
      <c r="AK40" s="110"/>
      <c r="AL40" s="110"/>
      <c r="AM40" s="110"/>
      <c r="AN40" s="110"/>
      <c r="AO40" s="110"/>
      <c r="AP40" s="110"/>
      <c r="AQ40" s="110"/>
      <c r="AR40" s="110"/>
      <c r="AS40" s="110"/>
      <c r="AT40" s="110"/>
      <c r="AU40" s="110"/>
      <c r="AV40" s="110"/>
      <c r="AW40" s="110"/>
      <c r="AX40" s="110"/>
      <c r="AY40" s="110"/>
      <c r="AZ40" s="110"/>
      <c r="BA40" s="110"/>
      <c r="BB40" s="110"/>
      <c r="BC40" s="110"/>
      <c r="BD40" s="110"/>
      <c r="BE40" s="110"/>
      <c r="BF40" s="110"/>
      <c r="BG40" s="110"/>
      <c r="BH40" s="110"/>
      <c r="BI40" s="110"/>
      <c r="BJ40" s="110"/>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c r="DJ40" s="110"/>
      <c r="DK40" s="110"/>
      <c r="DL40" s="110"/>
      <c r="DM40" s="110"/>
      <c r="DN40" s="110"/>
      <c r="DO40" s="110"/>
      <c r="DP40" s="110"/>
      <c r="DQ40" s="110"/>
      <c r="DR40" s="110"/>
      <c r="DS40" s="110"/>
      <c r="DT40" s="110"/>
      <c r="DU40" s="110"/>
      <c r="DV40" s="110"/>
      <c r="DW40" s="110"/>
      <c r="DX40" s="110"/>
      <c r="DY40" s="110"/>
      <c r="DZ40" s="110"/>
      <c r="EA40" s="110"/>
      <c r="EB40" s="110"/>
      <c r="EC40" s="110"/>
      <c r="ED40" s="110"/>
      <c r="EE40" s="110"/>
      <c r="EF40" s="110"/>
      <c r="EG40" s="110"/>
      <c r="EH40" s="110"/>
      <c r="EI40" s="110"/>
      <c r="EJ40" s="110"/>
      <c r="EK40" s="110"/>
      <c r="EL40" s="110"/>
      <c r="EM40" s="110"/>
      <c r="EN40" s="110"/>
      <c r="EO40" s="110"/>
      <c r="EP40" s="110"/>
      <c r="EQ40" s="110"/>
      <c r="ER40" s="110"/>
      <c r="ES40" s="110"/>
      <c r="ET40" s="110"/>
      <c r="EU40" s="110"/>
      <c r="EV40" s="110"/>
      <c r="EW40" s="110"/>
      <c r="EX40" s="110"/>
      <c r="EY40" s="110"/>
      <c r="EZ40" s="110"/>
      <c r="FA40" s="110"/>
      <c r="FB40" s="110"/>
      <c r="FC40" s="110"/>
      <c r="FD40" s="110"/>
      <c r="FE40" s="110"/>
      <c r="FF40" s="110"/>
      <c r="FG40" s="110"/>
      <c r="FH40" s="110"/>
      <c r="FI40" s="110"/>
      <c r="FJ40" s="110"/>
      <c r="FK40" s="110"/>
      <c r="FL40" s="110"/>
      <c r="FM40" s="110"/>
      <c r="FN40" s="110"/>
      <c r="FO40" s="110"/>
      <c r="FP40" s="110"/>
      <c r="FQ40" s="110"/>
      <c r="FR40" s="110"/>
      <c r="FS40" s="110"/>
      <c r="FT40" s="110"/>
      <c r="FU40" s="110"/>
      <c r="FV40" s="110"/>
      <c r="FW40" s="110"/>
      <c r="FX40" s="110"/>
      <c r="FY40" s="110"/>
      <c r="FZ40" s="110"/>
      <c r="GA40" s="110"/>
      <c r="GB40" s="110"/>
      <c r="GC40" s="110"/>
      <c r="GD40" s="110"/>
      <c r="GE40" s="110"/>
      <c r="GF40" s="110"/>
      <c r="GG40" s="110"/>
      <c r="GH40" s="110"/>
      <c r="GI40" s="110"/>
      <c r="GJ40" s="110"/>
      <c r="GK40" s="110"/>
      <c r="GL40" s="110"/>
      <c r="GM40" s="110"/>
      <c r="GN40" s="110"/>
      <c r="GO40" s="110"/>
      <c r="GP40" s="110"/>
      <c r="GQ40" s="110"/>
      <c r="GR40" s="110"/>
      <c r="GS40" s="110"/>
      <c r="GT40" s="110"/>
      <c r="GU40" s="110"/>
      <c r="GV40" s="110"/>
      <c r="GW40" s="110"/>
      <c r="GX40" s="110"/>
      <c r="GY40" s="110"/>
      <c r="GZ40" s="110"/>
      <c r="HA40" s="110"/>
      <c r="HB40" s="110"/>
      <c r="HC40" s="110"/>
      <c r="HD40" s="110"/>
      <c r="HE40" s="110"/>
      <c r="HF40" s="110"/>
      <c r="HG40" s="110"/>
      <c r="HH40" s="110"/>
      <c r="HI40" s="110"/>
      <c r="HJ40" s="110"/>
      <c r="HK40" s="110"/>
      <c r="HL40" s="110"/>
      <c r="HM40" s="110"/>
      <c r="HN40" s="110"/>
      <c r="HO40" s="110"/>
      <c r="HP40" s="110"/>
      <c r="HQ40" s="110"/>
      <c r="HR40" s="110"/>
      <c r="HS40" s="110"/>
      <c r="HT40" s="110"/>
      <c r="HU40" s="110"/>
      <c r="HV40" s="110"/>
      <c r="HW40" s="110"/>
      <c r="HX40" s="110"/>
      <c r="HY40" s="110"/>
      <c r="HZ40" s="110"/>
      <c r="IA40" s="110"/>
      <c r="IB40" s="110"/>
      <c r="IC40" s="110"/>
      <c r="ID40" s="110"/>
      <c r="IE40" s="110"/>
      <c r="IF40" s="110"/>
      <c r="IG40" s="110"/>
      <c r="IH40" s="110"/>
      <c r="II40" s="110"/>
      <c r="IJ40" s="110"/>
      <c r="IK40" s="110"/>
      <c r="IL40" s="110"/>
      <c r="IM40" s="110"/>
      <c r="IN40" s="110"/>
      <c r="IO40" s="110"/>
      <c r="IP40" s="110"/>
      <c r="IQ40" s="110"/>
      <c r="IR40" s="110"/>
      <c r="IS40" s="110"/>
      <c r="IT40" s="110"/>
      <c r="IU40" s="110"/>
      <c r="IV40" s="110"/>
      <c r="IW40" s="110"/>
      <c r="IX40" s="110"/>
      <c r="IY40" s="110"/>
      <c r="IZ40" s="110"/>
      <c r="JA40" s="110"/>
      <c r="JB40" s="110"/>
      <c r="JC40" s="110"/>
      <c r="JD40" s="110"/>
      <c r="JE40" s="110"/>
      <c r="JF40" s="110"/>
      <c r="JG40" s="110"/>
    </row>
    <row r="41" spans="1:267" s="111" customFormat="1" ht="44.25" customHeight="1">
      <c r="A41" s="426"/>
      <c r="B41" s="429"/>
      <c r="C41" s="414"/>
      <c r="D41" s="165" t="s">
        <v>357</v>
      </c>
      <c r="E41" s="414"/>
      <c r="F41" s="414"/>
      <c r="G41" s="417"/>
      <c r="H41" s="420"/>
      <c r="I41" s="151"/>
      <c r="J41" s="154"/>
      <c r="K41" s="151" t="str">
        <f>IFERROR(CONCATENATE(INDEX('8- Políticas de Administración '!$B$16:$F$53,MATCH('5- Identificación de Riesgos'!J41,'8- Políticas de Administración '!$C$16:$C$54,0),1)," - ",L41),"")</f>
        <v/>
      </c>
      <c r="L41" s="186" t="str">
        <f>IFERROR(VLOOKUP(INDEX('8- Políticas de Administración '!$B$16:$F$63,MATCH('5- Identificación de Riesgos'!J41,'8- Políticas de Administración '!$C$16:$C$64,0),1),'8- Políticas de Administración '!$B$16:$F$64,5,FALSE),"")</f>
        <v/>
      </c>
      <c r="M41" s="414"/>
      <c r="N41" s="423"/>
      <c r="O41" s="435"/>
      <c r="P41" s="110"/>
      <c r="Q41" s="11"/>
      <c r="R41" s="11"/>
      <c r="S41" s="11"/>
      <c r="T41" s="11"/>
      <c r="U41" s="11"/>
      <c r="V41" s="11"/>
      <c r="W41" s="11"/>
      <c r="X41" s="11"/>
      <c r="Y41" s="11"/>
      <c r="Z41" s="11"/>
      <c r="AA41" s="110"/>
      <c r="AB41" s="110"/>
      <c r="AC41" s="110"/>
      <c r="AD41" s="110"/>
      <c r="AE41" s="110"/>
      <c r="AF41" s="110"/>
      <c r="AG41" s="110"/>
      <c r="AH41" s="110"/>
      <c r="AI41" s="110"/>
      <c r="AJ41" s="110"/>
      <c r="AK41" s="110"/>
      <c r="AL41" s="110"/>
      <c r="AM41" s="110"/>
      <c r="AN41" s="110"/>
      <c r="AO41" s="110"/>
      <c r="AP41" s="110"/>
      <c r="AQ41" s="110"/>
      <c r="AR41" s="110"/>
      <c r="AS41" s="110"/>
      <c r="AT41" s="110"/>
      <c r="AU41" s="110"/>
      <c r="AV41" s="110"/>
      <c r="AW41" s="110"/>
      <c r="AX41" s="110"/>
      <c r="AY41" s="110"/>
      <c r="AZ41" s="110"/>
      <c r="BA41" s="110"/>
      <c r="BB41" s="110"/>
      <c r="BC41" s="110"/>
      <c r="BD41" s="110"/>
      <c r="BE41" s="110"/>
      <c r="BF41" s="110"/>
      <c r="BG41" s="110"/>
      <c r="BH41" s="110"/>
      <c r="BI41" s="110"/>
      <c r="BJ41" s="110"/>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c r="DJ41" s="110"/>
      <c r="DK41" s="110"/>
      <c r="DL41" s="110"/>
      <c r="DM41" s="110"/>
      <c r="DN41" s="110"/>
      <c r="DO41" s="110"/>
      <c r="DP41" s="110"/>
      <c r="DQ41" s="110"/>
      <c r="DR41" s="110"/>
      <c r="DS41" s="110"/>
      <c r="DT41" s="110"/>
      <c r="DU41" s="110"/>
      <c r="DV41" s="110"/>
      <c r="DW41" s="110"/>
      <c r="DX41" s="110"/>
      <c r="DY41" s="110"/>
      <c r="DZ41" s="110"/>
      <c r="EA41" s="110"/>
      <c r="EB41" s="110"/>
      <c r="EC41" s="110"/>
      <c r="ED41" s="110"/>
      <c r="EE41" s="110"/>
      <c r="EF41" s="110"/>
      <c r="EG41" s="110"/>
      <c r="EH41" s="110"/>
      <c r="EI41" s="110"/>
      <c r="EJ41" s="110"/>
      <c r="EK41" s="110"/>
      <c r="EL41" s="110"/>
      <c r="EM41" s="110"/>
      <c r="EN41" s="110"/>
      <c r="EO41" s="110"/>
      <c r="EP41" s="110"/>
      <c r="EQ41" s="110"/>
      <c r="ER41" s="110"/>
      <c r="ES41" s="110"/>
      <c r="ET41" s="110"/>
      <c r="EU41" s="110"/>
      <c r="EV41" s="110"/>
      <c r="EW41" s="110"/>
      <c r="EX41" s="110"/>
      <c r="EY41" s="110"/>
      <c r="EZ41" s="110"/>
      <c r="FA41" s="110"/>
      <c r="FB41" s="110"/>
      <c r="FC41" s="110"/>
      <c r="FD41" s="110"/>
      <c r="FE41" s="110"/>
      <c r="FF41" s="110"/>
      <c r="FG41" s="110"/>
      <c r="FH41" s="110"/>
      <c r="FI41" s="110"/>
      <c r="FJ41" s="110"/>
      <c r="FK41" s="110"/>
      <c r="FL41" s="110"/>
      <c r="FM41" s="110"/>
      <c r="FN41" s="110"/>
      <c r="FO41" s="110"/>
      <c r="FP41" s="110"/>
      <c r="FQ41" s="110"/>
      <c r="FR41" s="110"/>
      <c r="FS41" s="110"/>
      <c r="FT41" s="110"/>
      <c r="FU41" s="110"/>
      <c r="FV41" s="110"/>
      <c r="FW41" s="110"/>
      <c r="FX41" s="110"/>
      <c r="FY41" s="110"/>
      <c r="FZ41" s="110"/>
      <c r="GA41" s="110"/>
      <c r="GB41" s="110"/>
      <c r="GC41" s="110"/>
      <c r="GD41" s="110"/>
      <c r="GE41" s="110"/>
      <c r="GF41" s="110"/>
      <c r="GG41" s="110"/>
      <c r="GH41" s="110"/>
      <c r="GI41" s="110"/>
      <c r="GJ41" s="110"/>
      <c r="GK41" s="110"/>
      <c r="GL41" s="110"/>
      <c r="GM41" s="110"/>
      <c r="GN41" s="110"/>
      <c r="GO41" s="110"/>
      <c r="GP41" s="110"/>
      <c r="GQ41" s="110"/>
      <c r="GR41" s="110"/>
      <c r="GS41" s="110"/>
      <c r="GT41" s="110"/>
      <c r="GU41" s="110"/>
      <c r="GV41" s="110"/>
      <c r="GW41" s="110"/>
      <c r="GX41" s="110"/>
      <c r="GY41" s="110"/>
      <c r="GZ41" s="110"/>
      <c r="HA41" s="110"/>
      <c r="HB41" s="110"/>
      <c r="HC41" s="110"/>
      <c r="HD41" s="110"/>
      <c r="HE41" s="110"/>
      <c r="HF41" s="110"/>
      <c r="HG41" s="110"/>
      <c r="HH41" s="110"/>
      <c r="HI41" s="110"/>
      <c r="HJ41" s="110"/>
      <c r="HK41" s="110"/>
      <c r="HL41" s="110"/>
      <c r="HM41" s="110"/>
      <c r="HN41" s="110"/>
      <c r="HO41" s="110"/>
      <c r="HP41" s="110"/>
      <c r="HQ41" s="110"/>
      <c r="HR41" s="110"/>
      <c r="HS41" s="110"/>
      <c r="HT41" s="110"/>
      <c r="HU41" s="110"/>
      <c r="HV41" s="110"/>
      <c r="HW41" s="110"/>
      <c r="HX41" s="110"/>
      <c r="HY41" s="110"/>
      <c r="HZ41" s="110"/>
      <c r="IA41" s="110"/>
      <c r="IB41" s="110"/>
      <c r="IC41" s="110"/>
      <c r="ID41" s="110"/>
      <c r="IE41" s="110"/>
      <c r="IF41" s="110"/>
      <c r="IG41" s="110"/>
      <c r="IH41" s="110"/>
      <c r="II41" s="110"/>
      <c r="IJ41" s="110"/>
      <c r="IK41" s="110"/>
      <c r="IL41" s="110"/>
      <c r="IM41" s="110"/>
      <c r="IN41" s="110"/>
      <c r="IO41" s="110"/>
      <c r="IP41" s="110"/>
      <c r="IQ41" s="110"/>
      <c r="IR41" s="110"/>
      <c r="IS41" s="110"/>
      <c r="IT41" s="110"/>
      <c r="IU41" s="110"/>
      <c r="IV41" s="110"/>
      <c r="IW41" s="110"/>
      <c r="IX41" s="110"/>
      <c r="IY41" s="110"/>
      <c r="IZ41" s="110"/>
      <c r="JA41" s="110"/>
      <c r="JB41" s="110"/>
      <c r="JC41" s="110"/>
      <c r="JD41" s="110"/>
      <c r="JE41" s="110"/>
      <c r="JF41" s="110"/>
      <c r="JG41" s="110"/>
    </row>
    <row r="42" spans="1:267" s="111" customFormat="1" ht="13.5" customHeight="1">
      <c r="A42" s="426"/>
      <c r="B42" s="429"/>
      <c r="C42" s="414"/>
      <c r="D42" s="161"/>
      <c r="E42" s="414"/>
      <c r="F42" s="414"/>
      <c r="G42" s="417"/>
      <c r="H42" s="420"/>
      <c r="I42" s="151"/>
      <c r="J42" s="154"/>
      <c r="K42" s="151" t="str">
        <f>IFERROR(CONCATENATE(INDEX('8- Políticas de Administración '!$B$16:$F$53,MATCH('5- Identificación de Riesgos'!J42,'8- Políticas de Administración '!$C$16:$C$54,0),1)," - ",L42),"")</f>
        <v/>
      </c>
      <c r="L42" s="186" t="str">
        <f>IFERROR(VLOOKUP(INDEX('8- Políticas de Administración '!$B$16:$F$63,MATCH('5- Identificación de Riesgos'!J42,'8- Políticas de Administración '!$C$16:$C$64,0),1),'8- Políticas de Administración '!$B$16:$F$64,5,FALSE),"")</f>
        <v/>
      </c>
      <c r="M42" s="414"/>
      <c r="N42" s="423"/>
      <c r="O42" s="435"/>
      <c r="P42" s="110"/>
      <c r="Q42" s="11"/>
      <c r="R42" s="11"/>
      <c r="S42" s="11"/>
      <c r="T42" s="11"/>
      <c r="U42" s="11"/>
      <c r="V42" s="11"/>
      <c r="W42" s="11"/>
      <c r="X42" s="11"/>
      <c r="Y42" s="11"/>
      <c r="Z42" s="11"/>
      <c r="AA42" s="110"/>
      <c r="AB42" s="110"/>
      <c r="AC42" s="110"/>
      <c r="AD42" s="110"/>
      <c r="AE42" s="110"/>
      <c r="AF42" s="110"/>
      <c r="AG42" s="110"/>
      <c r="AH42" s="110"/>
      <c r="AI42" s="110"/>
      <c r="AJ42" s="110"/>
      <c r="AK42" s="110"/>
      <c r="AL42" s="110"/>
      <c r="AM42" s="110"/>
      <c r="AN42" s="110"/>
      <c r="AO42" s="110"/>
      <c r="AP42" s="110"/>
      <c r="AQ42" s="110"/>
      <c r="AR42" s="110"/>
      <c r="AS42" s="110"/>
      <c r="AT42" s="110"/>
      <c r="AU42" s="110"/>
      <c r="AV42" s="110"/>
      <c r="AW42" s="110"/>
      <c r="AX42" s="110"/>
      <c r="AY42" s="110"/>
      <c r="AZ42" s="110"/>
      <c r="BA42" s="110"/>
      <c r="BB42" s="110"/>
      <c r="BC42" s="110"/>
      <c r="BD42" s="110"/>
      <c r="BE42" s="110"/>
      <c r="BF42" s="110"/>
      <c r="BG42" s="110"/>
      <c r="BH42" s="110"/>
      <c r="BI42" s="110"/>
      <c r="BJ42" s="110"/>
      <c r="BK42" s="110"/>
      <c r="BL42" s="110"/>
      <c r="BM42" s="110"/>
      <c r="BN42" s="110"/>
      <c r="BO42" s="110"/>
      <c r="BP42" s="110"/>
      <c r="BQ42" s="110"/>
      <c r="BR42" s="110"/>
      <c r="BS42" s="110"/>
      <c r="BT42" s="110"/>
      <c r="BU42" s="110"/>
      <c r="BV42" s="110"/>
      <c r="BW42" s="110"/>
      <c r="BX42" s="110"/>
      <c r="BY42" s="110"/>
      <c r="BZ42" s="110"/>
      <c r="CA42" s="110"/>
      <c r="CB42" s="110"/>
      <c r="CC42" s="110"/>
      <c r="CD42" s="110"/>
      <c r="CE42" s="110"/>
      <c r="CF42" s="110"/>
      <c r="CG42" s="110"/>
      <c r="CH42" s="110"/>
      <c r="CI42" s="110"/>
      <c r="CJ42" s="110"/>
      <c r="CK42" s="110"/>
      <c r="CL42" s="110"/>
      <c r="CM42" s="110"/>
      <c r="CN42" s="110"/>
      <c r="CO42" s="110"/>
      <c r="CP42" s="110"/>
      <c r="CQ42" s="110"/>
      <c r="CR42" s="110"/>
      <c r="CS42" s="110"/>
      <c r="CT42" s="110"/>
      <c r="CU42" s="110"/>
      <c r="CV42" s="110"/>
      <c r="CW42" s="110"/>
      <c r="CX42" s="110"/>
      <c r="CY42" s="110"/>
      <c r="CZ42" s="110"/>
      <c r="DA42" s="110"/>
      <c r="DB42" s="110"/>
      <c r="DC42" s="110"/>
      <c r="DD42" s="110"/>
      <c r="DE42" s="110"/>
      <c r="DF42" s="110"/>
      <c r="DG42" s="110"/>
      <c r="DH42" s="110"/>
      <c r="DI42" s="110"/>
      <c r="DJ42" s="110"/>
      <c r="DK42" s="110"/>
      <c r="DL42" s="110"/>
      <c r="DM42" s="110"/>
      <c r="DN42" s="110"/>
      <c r="DO42" s="110"/>
      <c r="DP42" s="110"/>
      <c r="DQ42" s="110"/>
      <c r="DR42" s="110"/>
      <c r="DS42" s="110"/>
      <c r="DT42" s="110"/>
      <c r="DU42" s="110"/>
      <c r="DV42" s="110"/>
      <c r="DW42" s="110"/>
      <c r="DX42" s="110"/>
      <c r="DY42" s="110"/>
      <c r="DZ42" s="110"/>
      <c r="EA42" s="110"/>
      <c r="EB42" s="110"/>
      <c r="EC42" s="110"/>
      <c r="ED42" s="110"/>
      <c r="EE42" s="110"/>
      <c r="EF42" s="110"/>
      <c r="EG42" s="110"/>
      <c r="EH42" s="110"/>
      <c r="EI42" s="110"/>
      <c r="EJ42" s="110"/>
      <c r="EK42" s="110"/>
      <c r="EL42" s="110"/>
      <c r="EM42" s="110"/>
      <c r="EN42" s="110"/>
      <c r="EO42" s="110"/>
      <c r="EP42" s="110"/>
      <c r="EQ42" s="110"/>
      <c r="ER42" s="110"/>
      <c r="ES42" s="110"/>
      <c r="ET42" s="110"/>
      <c r="EU42" s="110"/>
      <c r="EV42" s="110"/>
      <c r="EW42" s="110"/>
      <c r="EX42" s="110"/>
      <c r="EY42" s="110"/>
      <c r="EZ42" s="110"/>
      <c r="FA42" s="110"/>
      <c r="FB42" s="110"/>
      <c r="FC42" s="110"/>
      <c r="FD42" s="110"/>
      <c r="FE42" s="110"/>
      <c r="FF42" s="110"/>
      <c r="FG42" s="110"/>
      <c r="FH42" s="110"/>
      <c r="FI42" s="110"/>
      <c r="FJ42" s="110"/>
      <c r="FK42" s="110"/>
      <c r="FL42" s="110"/>
      <c r="FM42" s="110"/>
      <c r="FN42" s="110"/>
      <c r="FO42" s="110"/>
      <c r="FP42" s="110"/>
      <c r="FQ42" s="110"/>
      <c r="FR42" s="110"/>
      <c r="FS42" s="110"/>
      <c r="FT42" s="110"/>
      <c r="FU42" s="110"/>
      <c r="FV42" s="110"/>
      <c r="FW42" s="110"/>
      <c r="FX42" s="110"/>
      <c r="FY42" s="110"/>
      <c r="FZ42" s="110"/>
      <c r="GA42" s="110"/>
      <c r="GB42" s="110"/>
      <c r="GC42" s="110"/>
      <c r="GD42" s="110"/>
      <c r="GE42" s="110"/>
      <c r="GF42" s="110"/>
      <c r="GG42" s="110"/>
      <c r="GH42" s="110"/>
      <c r="GI42" s="110"/>
      <c r="GJ42" s="110"/>
      <c r="GK42" s="110"/>
      <c r="GL42" s="110"/>
      <c r="GM42" s="110"/>
      <c r="GN42" s="110"/>
      <c r="GO42" s="110"/>
      <c r="GP42" s="110"/>
      <c r="GQ42" s="110"/>
      <c r="GR42" s="110"/>
      <c r="GS42" s="110"/>
      <c r="GT42" s="110"/>
      <c r="GU42" s="110"/>
      <c r="GV42" s="110"/>
      <c r="GW42" s="110"/>
      <c r="GX42" s="110"/>
      <c r="GY42" s="110"/>
      <c r="GZ42" s="110"/>
      <c r="HA42" s="110"/>
      <c r="HB42" s="110"/>
      <c r="HC42" s="110"/>
      <c r="HD42" s="110"/>
      <c r="HE42" s="110"/>
      <c r="HF42" s="110"/>
      <c r="HG42" s="110"/>
      <c r="HH42" s="110"/>
      <c r="HI42" s="110"/>
      <c r="HJ42" s="110"/>
      <c r="HK42" s="110"/>
      <c r="HL42" s="110"/>
      <c r="HM42" s="110"/>
      <c r="HN42" s="110"/>
      <c r="HO42" s="110"/>
      <c r="HP42" s="110"/>
      <c r="HQ42" s="110"/>
      <c r="HR42" s="110"/>
      <c r="HS42" s="110"/>
      <c r="HT42" s="110"/>
      <c r="HU42" s="110"/>
      <c r="HV42" s="110"/>
      <c r="HW42" s="110"/>
      <c r="HX42" s="110"/>
      <c r="HY42" s="110"/>
      <c r="HZ42" s="110"/>
      <c r="IA42" s="110"/>
      <c r="IB42" s="110"/>
      <c r="IC42" s="110"/>
      <c r="ID42" s="110"/>
      <c r="IE42" s="110"/>
      <c r="IF42" s="110"/>
      <c r="IG42" s="110"/>
      <c r="IH42" s="110"/>
      <c r="II42" s="110"/>
      <c r="IJ42" s="110"/>
      <c r="IK42" s="110"/>
      <c r="IL42" s="110"/>
      <c r="IM42" s="110"/>
      <c r="IN42" s="110"/>
      <c r="IO42" s="110"/>
      <c r="IP42" s="110"/>
      <c r="IQ42" s="110"/>
      <c r="IR42" s="110"/>
      <c r="IS42" s="110"/>
      <c r="IT42" s="110"/>
      <c r="IU42" s="110"/>
      <c r="IV42" s="110"/>
      <c r="IW42" s="110"/>
      <c r="IX42" s="110"/>
      <c r="IY42" s="110"/>
      <c r="IZ42" s="110"/>
      <c r="JA42" s="110"/>
      <c r="JB42" s="110"/>
      <c r="JC42" s="110"/>
      <c r="JD42" s="110"/>
      <c r="JE42" s="110"/>
      <c r="JF42" s="110"/>
      <c r="JG42" s="110"/>
    </row>
    <row r="43" spans="1:267" s="111" customFormat="1">
      <c r="A43" s="426"/>
      <c r="B43" s="429"/>
      <c r="C43" s="414"/>
      <c r="D43" s="165"/>
      <c r="E43" s="414"/>
      <c r="F43" s="414"/>
      <c r="G43" s="417"/>
      <c r="H43" s="420"/>
      <c r="I43" s="151"/>
      <c r="J43" s="154"/>
      <c r="K43" s="151" t="str">
        <f>IFERROR(CONCATENATE(INDEX('8- Políticas de Administración '!$B$16:$F$53,MATCH('5- Identificación de Riesgos'!J43,'8- Políticas de Administración '!$C$16:$C$54,0),1)," - ",L43),"")</f>
        <v/>
      </c>
      <c r="L43" s="186" t="str">
        <f>IFERROR(VLOOKUP(INDEX('8- Políticas de Administración '!$B$16:$F$63,MATCH('5- Identificación de Riesgos'!J43,'8- Políticas de Administración '!$C$16:$C$64,0),1),'8- Políticas de Administración '!$B$16:$F$64,5,FALSE),"")</f>
        <v/>
      </c>
      <c r="M43" s="414"/>
      <c r="N43" s="423"/>
      <c r="O43" s="435"/>
      <c r="P43" s="110"/>
      <c r="Q43" s="11"/>
      <c r="R43" s="11"/>
      <c r="S43" s="11"/>
      <c r="T43" s="11"/>
      <c r="U43" s="11"/>
      <c r="V43" s="11"/>
      <c r="W43" s="11"/>
      <c r="X43" s="11"/>
      <c r="Y43" s="11"/>
      <c r="Z43" s="11"/>
      <c r="AA43" s="110"/>
      <c r="AB43" s="110"/>
      <c r="AC43" s="110"/>
      <c r="AD43" s="110"/>
      <c r="AE43" s="110"/>
      <c r="AF43" s="110"/>
      <c r="AG43" s="110"/>
      <c r="AH43" s="110"/>
      <c r="AI43" s="110"/>
      <c r="AJ43" s="110"/>
      <c r="AK43" s="110"/>
      <c r="AL43" s="110"/>
      <c r="AM43" s="110"/>
      <c r="AN43" s="110"/>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0"/>
      <c r="BL43" s="110"/>
      <c r="BM43" s="110"/>
      <c r="BN43" s="110"/>
      <c r="BO43" s="110"/>
      <c r="BP43" s="110"/>
      <c r="BQ43" s="110"/>
      <c r="BR43" s="110"/>
      <c r="BS43" s="110"/>
      <c r="BT43" s="110"/>
      <c r="BU43" s="110"/>
      <c r="BV43" s="110"/>
      <c r="BW43" s="110"/>
      <c r="BX43" s="110"/>
      <c r="BY43" s="110"/>
      <c r="BZ43" s="110"/>
      <c r="CA43" s="110"/>
      <c r="CB43" s="110"/>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c r="DJ43" s="110"/>
      <c r="DK43" s="110"/>
      <c r="DL43" s="110"/>
      <c r="DM43" s="110"/>
      <c r="DN43" s="110"/>
      <c r="DO43" s="110"/>
      <c r="DP43" s="110"/>
      <c r="DQ43" s="110"/>
      <c r="DR43" s="110"/>
      <c r="DS43" s="110"/>
      <c r="DT43" s="110"/>
      <c r="DU43" s="110"/>
      <c r="DV43" s="110"/>
      <c r="DW43" s="110"/>
      <c r="DX43" s="110"/>
      <c r="DY43" s="110"/>
      <c r="DZ43" s="110"/>
      <c r="EA43" s="110"/>
      <c r="EB43" s="110"/>
      <c r="EC43" s="110"/>
      <c r="ED43" s="110"/>
      <c r="EE43" s="110"/>
      <c r="EF43" s="110"/>
      <c r="EG43" s="110"/>
      <c r="EH43" s="110"/>
      <c r="EI43" s="110"/>
      <c r="EJ43" s="110"/>
      <c r="EK43" s="110"/>
      <c r="EL43" s="110"/>
      <c r="EM43" s="110"/>
      <c r="EN43" s="110"/>
      <c r="EO43" s="110"/>
      <c r="EP43" s="110"/>
      <c r="EQ43" s="110"/>
      <c r="ER43" s="110"/>
      <c r="ES43" s="110"/>
      <c r="ET43" s="110"/>
      <c r="EU43" s="110"/>
      <c r="EV43" s="110"/>
      <c r="EW43" s="110"/>
      <c r="EX43" s="110"/>
      <c r="EY43" s="110"/>
      <c r="EZ43" s="110"/>
      <c r="FA43" s="110"/>
      <c r="FB43" s="110"/>
      <c r="FC43" s="110"/>
      <c r="FD43" s="110"/>
      <c r="FE43" s="110"/>
      <c r="FF43" s="110"/>
      <c r="FG43" s="110"/>
      <c r="FH43" s="110"/>
      <c r="FI43" s="110"/>
      <c r="FJ43" s="110"/>
      <c r="FK43" s="110"/>
      <c r="FL43" s="110"/>
      <c r="FM43" s="110"/>
      <c r="FN43" s="110"/>
      <c r="FO43" s="110"/>
      <c r="FP43" s="110"/>
      <c r="FQ43" s="110"/>
      <c r="FR43" s="110"/>
      <c r="FS43" s="110"/>
      <c r="FT43" s="110"/>
      <c r="FU43" s="110"/>
      <c r="FV43" s="110"/>
      <c r="FW43" s="110"/>
      <c r="FX43" s="110"/>
      <c r="FY43" s="110"/>
      <c r="FZ43" s="110"/>
      <c r="GA43" s="110"/>
      <c r="GB43" s="110"/>
      <c r="GC43" s="110"/>
      <c r="GD43" s="110"/>
      <c r="GE43" s="110"/>
      <c r="GF43" s="110"/>
      <c r="GG43" s="110"/>
      <c r="GH43" s="110"/>
      <c r="GI43" s="110"/>
      <c r="GJ43" s="110"/>
      <c r="GK43" s="110"/>
      <c r="GL43" s="110"/>
      <c r="GM43" s="110"/>
      <c r="GN43" s="110"/>
      <c r="GO43" s="110"/>
      <c r="GP43" s="110"/>
      <c r="GQ43" s="110"/>
      <c r="GR43" s="110"/>
      <c r="GS43" s="110"/>
      <c r="GT43" s="110"/>
      <c r="GU43" s="110"/>
      <c r="GV43" s="110"/>
      <c r="GW43" s="110"/>
      <c r="GX43" s="110"/>
      <c r="GY43" s="110"/>
      <c r="GZ43" s="110"/>
      <c r="HA43" s="110"/>
      <c r="HB43" s="110"/>
      <c r="HC43" s="110"/>
      <c r="HD43" s="110"/>
      <c r="HE43" s="110"/>
      <c r="HF43" s="110"/>
      <c r="HG43" s="110"/>
      <c r="HH43" s="110"/>
      <c r="HI43" s="110"/>
      <c r="HJ43" s="110"/>
      <c r="HK43" s="110"/>
      <c r="HL43" s="110"/>
      <c r="HM43" s="110"/>
      <c r="HN43" s="110"/>
      <c r="HO43" s="110"/>
      <c r="HP43" s="110"/>
      <c r="HQ43" s="110"/>
      <c r="HR43" s="110"/>
      <c r="HS43" s="110"/>
      <c r="HT43" s="110"/>
      <c r="HU43" s="110"/>
      <c r="HV43" s="110"/>
      <c r="HW43" s="110"/>
      <c r="HX43" s="110"/>
      <c r="HY43" s="110"/>
      <c r="HZ43" s="110"/>
      <c r="IA43" s="110"/>
      <c r="IB43" s="110"/>
      <c r="IC43" s="110"/>
      <c r="ID43" s="110"/>
      <c r="IE43" s="110"/>
      <c r="IF43" s="110"/>
      <c r="IG43" s="110"/>
      <c r="IH43" s="110"/>
      <c r="II43" s="110"/>
      <c r="IJ43" s="110"/>
      <c r="IK43" s="110"/>
      <c r="IL43" s="110"/>
      <c r="IM43" s="110"/>
      <c r="IN43" s="110"/>
      <c r="IO43" s="110"/>
      <c r="IP43" s="110"/>
      <c r="IQ43" s="110"/>
      <c r="IR43" s="110"/>
      <c r="IS43" s="110"/>
      <c r="IT43" s="110"/>
      <c r="IU43" s="110"/>
      <c r="IV43" s="110"/>
      <c r="IW43" s="110"/>
      <c r="IX43" s="110"/>
      <c r="IY43" s="110"/>
      <c r="IZ43" s="110"/>
      <c r="JA43" s="110"/>
      <c r="JB43" s="110"/>
      <c r="JC43" s="110"/>
      <c r="JD43" s="110"/>
      <c r="JE43" s="110"/>
      <c r="JF43" s="110"/>
      <c r="JG43" s="110"/>
    </row>
    <row r="44" spans="1:267" s="111" customFormat="1">
      <c r="A44" s="426"/>
      <c r="B44" s="429"/>
      <c r="C44" s="414"/>
      <c r="D44" s="161"/>
      <c r="E44" s="414"/>
      <c r="F44" s="414"/>
      <c r="G44" s="417"/>
      <c r="H44" s="420"/>
      <c r="I44" s="151"/>
      <c r="J44" s="154"/>
      <c r="K44" s="151" t="str">
        <f>IFERROR(CONCATENATE(INDEX('8- Políticas de Administración '!$B$16:$F$53,MATCH('5- Identificación de Riesgos'!J44,'8- Políticas de Administración '!$C$16:$C$54,0),1)," - ",L44),"")</f>
        <v/>
      </c>
      <c r="L44" s="186" t="str">
        <f>IFERROR(VLOOKUP(INDEX('8- Políticas de Administración '!$B$16:$F$63,MATCH('5- Identificación de Riesgos'!J44,'8- Políticas de Administración '!$C$16:$C$64,0),1),'8- Políticas de Administración '!$B$16:$F$64,5,FALSE),"")</f>
        <v/>
      </c>
      <c r="M44" s="414"/>
      <c r="N44" s="423"/>
      <c r="O44" s="435"/>
      <c r="P44" s="110"/>
      <c r="Q44" s="11"/>
      <c r="R44" s="11"/>
      <c r="S44" s="11"/>
      <c r="T44" s="11"/>
      <c r="U44" s="11"/>
      <c r="V44" s="11"/>
      <c r="W44" s="11"/>
      <c r="X44" s="11"/>
      <c r="Y44" s="11"/>
      <c r="Z44" s="11"/>
      <c r="AA44" s="110"/>
      <c r="AB44" s="110"/>
      <c r="AC44" s="110"/>
      <c r="AD44" s="110"/>
      <c r="AE44" s="110"/>
      <c r="AF44" s="110"/>
      <c r="AG44" s="110"/>
      <c r="AH44" s="110"/>
      <c r="AI44" s="110"/>
      <c r="AJ44" s="110"/>
      <c r="AK44" s="110"/>
      <c r="AL44" s="110"/>
      <c r="AM44" s="110"/>
      <c r="AN44" s="110"/>
      <c r="AO44" s="110"/>
      <c r="AP44" s="110"/>
      <c r="AQ44" s="110"/>
      <c r="AR44" s="110"/>
      <c r="AS44" s="110"/>
      <c r="AT44" s="110"/>
      <c r="AU44" s="110"/>
      <c r="AV44" s="110"/>
      <c r="AW44" s="110"/>
      <c r="AX44" s="110"/>
      <c r="AY44" s="110"/>
      <c r="AZ44" s="110"/>
      <c r="BA44" s="110"/>
      <c r="BB44" s="110"/>
      <c r="BC44" s="110"/>
      <c r="BD44" s="110"/>
      <c r="BE44" s="110"/>
      <c r="BF44" s="110"/>
      <c r="BG44" s="110"/>
      <c r="BH44" s="110"/>
      <c r="BI44" s="110"/>
      <c r="BJ44" s="110"/>
      <c r="BK44" s="110"/>
      <c r="BL44" s="110"/>
      <c r="BM44" s="110"/>
      <c r="BN44" s="110"/>
      <c r="BO44" s="110"/>
      <c r="BP44" s="110"/>
      <c r="BQ44" s="110"/>
      <c r="BR44" s="110"/>
      <c r="BS44" s="110"/>
      <c r="BT44" s="110"/>
      <c r="BU44" s="110"/>
      <c r="BV44" s="110"/>
      <c r="BW44" s="110"/>
      <c r="BX44" s="110"/>
      <c r="BY44" s="110"/>
      <c r="BZ44" s="110"/>
      <c r="CA44" s="110"/>
      <c r="CB44" s="110"/>
      <c r="CC44" s="110"/>
      <c r="CD44" s="110"/>
      <c r="CE44" s="110"/>
      <c r="CF44" s="110"/>
      <c r="CG44" s="110"/>
      <c r="CH44" s="110"/>
      <c r="CI44" s="110"/>
      <c r="CJ44" s="110"/>
      <c r="CK44" s="110"/>
      <c r="CL44" s="110"/>
      <c r="CM44" s="110"/>
      <c r="CN44" s="110"/>
      <c r="CO44" s="110"/>
      <c r="CP44" s="110"/>
      <c r="CQ44" s="110"/>
      <c r="CR44" s="110"/>
      <c r="CS44" s="110"/>
      <c r="CT44" s="110"/>
      <c r="CU44" s="110"/>
      <c r="CV44" s="110"/>
      <c r="CW44" s="110"/>
      <c r="CX44" s="110"/>
      <c r="CY44" s="110"/>
      <c r="CZ44" s="110"/>
      <c r="DA44" s="110"/>
      <c r="DB44" s="110"/>
      <c r="DC44" s="110"/>
      <c r="DD44" s="110"/>
      <c r="DE44" s="110"/>
      <c r="DF44" s="110"/>
      <c r="DG44" s="110"/>
      <c r="DH44" s="110"/>
      <c r="DI44" s="110"/>
      <c r="DJ44" s="110"/>
      <c r="DK44" s="110"/>
      <c r="DL44" s="110"/>
      <c r="DM44" s="110"/>
      <c r="DN44" s="110"/>
      <c r="DO44" s="110"/>
      <c r="DP44" s="110"/>
      <c r="DQ44" s="110"/>
      <c r="DR44" s="110"/>
      <c r="DS44" s="110"/>
      <c r="DT44" s="110"/>
      <c r="DU44" s="110"/>
      <c r="DV44" s="110"/>
      <c r="DW44" s="110"/>
      <c r="DX44" s="110"/>
      <c r="DY44" s="110"/>
      <c r="DZ44" s="110"/>
      <c r="EA44" s="110"/>
      <c r="EB44" s="110"/>
      <c r="EC44" s="110"/>
      <c r="ED44" s="110"/>
      <c r="EE44" s="110"/>
      <c r="EF44" s="110"/>
      <c r="EG44" s="110"/>
      <c r="EH44" s="110"/>
      <c r="EI44" s="110"/>
      <c r="EJ44" s="110"/>
      <c r="EK44" s="110"/>
      <c r="EL44" s="110"/>
      <c r="EM44" s="110"/>
      <c r="EN44" s="110"/>
      <c r="EO44" s="110"/>
      <c r="EP44" s="110"/>
      <c r="EQ44" s="110"/>
      <c r="ER44" s="110"/>
      <c r="ES44" s="110"/>
      <c r="ET44" s="110"/>
      <c r="EU44" s="110"/>
      <c r="EV44" s="110"/>
      <c r="EW44" s="110"/>
      <c r="EX44" s="110"/>
      <c r="EY44" s="110"/>
      <c r="EZ44" s="110"/>
      <c r="FA44" s="110"/>
      <c r="FB44" s="110"/>
      <c r="FC44" s="110"/>
      <c r="FD44" s="110"/>
      <c r="FE44" s="110"/>
      <c r="FF44" s="110"/>
      <c r="FG44" s="110"/>
      <c r="FH44" s="110"/>
      <c r="FI44" s="110"/>
      <c r="FJ44" s="110"/>
      <c r="FK44" s="110"/>
      <c r="FL44" s="110"/>
      <c r="FM44" s="110"/>
      <c r="FN44" s="110"/>
      <c r="FO44" s="110"/>
      <c r="FP44" s="110"/>
      <c r="FQ44" s="110"/>
      <c r="FR44" s="110"/>
      <c r="FS44" s="110"/>
      <c r="FT44" s="110"/>
      <c r="FU44" s="110"/>
      <c r="FV44" s="110"/>
      <c r="FW44" s="110"/>
      <c r="FX44" s="110"/>
      <c r="FY44" s="110"/>
      <c r="FZ44" s="110"/>
      <c r="GA44" s="110"/>
      <c r="GB44" s="110"/>
      <c r="GC44" s="110"/>
      <c r="GD44" s="110"/>
      <c r="GE44" s="110"/>
      <c r="GF44" s="110"/>
      <c r="GG44" s="110"/>
      <c r="GH44" s="110"/>
      <c r="GI44" s="110"/>
      <c r="GJ44" s="110"/>
      <c r="GK44" s="110"/>
      <c r="GL44" s="110"/>
      <c r="GM44" s="110"/>
      <c r="GN44" s="110"/>
      <c r="GO44" s="110"/>
      <c r="GP44" s="110"/>
      <c r="GQ44" s="110"/>
      <c r="GR44" s="110"/>
      <c r="GS44" s="110"/>
      <c r="GT44" s="110"/>
      <c r="GU44" s="110"/>
      <c r="GV44" s="110"/>
      <c r="GW44" s="110"/>
      <c r="GX44" s="110"/>
      <c r="GY44" s="110"/>
      <c r="GZ44" s="110"/>
      <c r="HA44" s="110"/>
      <c r="HB44" s="110"/>
      <c r="HC44" s="110"/>
      <c r="HD44" s="110"/>
      <c r="HE44" s="110"/>
      <c r="HF44" s="110"/>
      <c r="HG44" s="110"/>
      <c r="HH44" s="110"/>
      <c r="HI44" s="110"/>
      <c r="HJ44" s="110"/>
      <c r="HK44" s="110"/>
      <c r="HL44" s="110"/>
      <c r="HM44" s="110"/>
      <c r="HN44" s="110"/>
      <c r="HO44" s="110"/>
      <c r="HP44" s="110"/>
      <c r="HQ44" s="110"/>
      <c r="HR44" s="110"/>
      <c r="HS44" s="110"/>
      <c r="HT44" s="110"/>
      <c r="HU44" s="110"/>
      <c r="HV44" s="110"/>
      <c r="HW44" s="110"/>
      <c r="HX44" s="110"/>
      <c r="HY44" s="110"/>
      <c r="HZ44" s="110"/>
      <c r="IA44" s="110"/>
      <c r="IB44" s="110"/>
      <c r="IC44" s="110"/>
      <c r="ID44" s="110"/>
      <c r="IE44" s="110"/>
      <c r="IF44" s="110"/>
      <c r="IG44" s="110"/>
      <c r="IH44" s="110"/>
      <c r="II44" s="110"/>
      <c r="IJ44" s="110"/>
      <c r="IK44" s="110"/>
      <c r="IL44" s="110"/>
      <c r="IM44" s="110"/>
      <c r="IN44" s="110"/>
      <c r="IO44" s="110"/>
      <c r="IP44" s="110"/>
      <c r="IQ44" s="110"/>
      <c r="IR44" s="110"/>
      <c r="IS44" s="110"/>
      <c r="IT44" s="110"/>
      <c r="IU44" s="110"/>
      <c r="IV44" s="110"/>
      <c r="IW44" s="110"/>
      <c r="IX44" s="110"/>
      <c r="IY44" s="110"/>
      <c r="IZ44" s="110"/>
      <c r="JA44" s="110"/>
      <c r="JB44" s="110"/>
      <c r="JC44" s="110"/>
      <c r="JD44" s="110"/>
      <c r="JE44" s="110"/>
      <c r="JF44" s="110"/>
      <c r="JG44" s="110"/>
    </row>
    <row r="45" spans="1:267" s="111" customFormat="1">
      <c r="A45" s="426"/>
      <c r="B45" s="429"/>
      <c r="C45" s="414"/>
      <c r="D45" s="161"/>
      <c r="E45" s="414"/>
      <c r="F45" s="414"/>
      <c r="G45" s="417"/>
      <c r="H45" s="420"/>
      <c r="I45" s="151"/>
      <c r="J45" s="154"/>
      <c r="K45" s="151" t="str">
        <f>IFERROR(CONCATENATE(INDEX('8- Políticas de Administración '!$B$16:$F$53,MATCH('5- Identificación de Riesgos'!J45,'8- Políticas de Administración '!$C$16:$C$54,0),1)," - ",L45),"")</f>
        <v/>
      </c>
      <c r="L45" s="186" t="str">
        <f>IFERROR(VLOOKUP(INDEX('8- Políticas de Administración '!$B$16:$F$63,MATCH('5- Identificación de Riesgos'!J45,'8- Políticas de Administración '!$C$16:$C$64,0),1),'8- Políticas de Administración '!$B$16:$F$64,5,FALSE),"")</f>
        <v/>
      </c>
      <c r="M45" s="414"/>
      <c r="N45" s="423"/>
      <c r="O45" s="435"/>
      <c r="P45" s="110"/>
      <c r="Q45" s="11"/>
      <c r="R45" s="11"/>
      <c r="S45" s="11"/>
      <c r="T45" s="11"/>
      <c r="U45" s="11"/>
      <c r="V45" s="11"/>
      <c r="W45" s="11"/>
      <c r="X45" s="11"/>
      <c r="Y45" s="11"/>
      <c r="Z45" s="11"/>
      <c r="AA45" s="110"/>
      <c r="AB45" s="110"/>
      <c r="AC45" s="110"/>
      <c r="AD45" s="110"/>
      <c r="AE45" s="110"/>
      <c r="AF45" s="110"/>
      <c r="AG45" s="110"/>
      <c r="AH45" s="110"/>
      <c r="AI45" s="110"/>
      <c r="AJ45" s="110"/>
      <c r="AK45" s="110"/>
      <c r="AL45" s="110"/>
      <c r="AM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110"/>
      <c r="BL45" s="110"/>
      <c r="BM45" s="110"/>
      <c r="BN45" s="110"/>
      <c r="BO45" s="110"/>
      <c r="BP45" s="110"/>
      <c r="BQ45" s="110"/>
      <c r="BR45" s="110"/>
      <c r="BS45" s="110"/>
      <c r="BT45" s="110"/>
      <c r="BU45" s="110"/>
      <c r="BV45" s="110"/>
      <c r="BW45" s="110"/>
      <c r="BX45" s="110"/>
      <c r="BY45" s="110"/>
      <c r="BZ45" s="110"/>
      <c r="CA45" s="110"/>
      <c r="CB45" s="110"/>
      <c r="CC45" s="110"/>
      <c r="CD45" s="110"/>
      <c r="CE45" s="110"/>
      <c r="CF45" s="110"/>
      <c r="CG45" s="110"/>
      <c r="CH45" s="110"/>
      <c r="CI45" s="110"/>
      <c r="CJ45" s="110"/>
      <c r="CK45" s="110"/>
      <c r="CL45" s="110"/>
      <c r="CM45" s="110"/>
      <c r="CN45" s="110"/>
      <c r="CO45" s="110"/>
      <c r="CP45" s="110"/>
      <c r="CQ45" s="110"/>
      <c r="CR45" s="110"/>
      <c r="CS45" s="110"/>
      <c r="CT45" s="110"/>
      <c r="CU45" s="110"/>
      <c r="CV45" s="110"/>
      <c r="CW45" s="110"/>
      <c r="CX45" s="110"/>
      <c r="CY45" s="110"/>
      <c r="CZ45" s="110"/>
      <c r="DA45" s="110"/>
      <c r="DB45" s="110"/>
      <c r="DC45" s="110"/>
      <c r="DD45" s="110"/>
      <c r="DE45" s="110"/>
      <c r="DF45" s="110"/>
      <c r="DG45" s="110"/>
      <c r="DH45" s="110"/>
      <c r="DI45" s="110"/>
      <c r="DJ45" s="110"/>
      <c r="DK45" s="110"/>
      <c r="DL45" s="110"/>
      <c r="DM45" s="110"/>
      <c r="DN45" s="110"/>
      <c r="DO45" s="110"/>
      <c r="DP45" s="110"/>
      <c r="DQ45" s="110"/>
      <c r="DR45" s="110"/>
      <c r="DS45" s="110"/>
      <c r="DT45" s="110"/>
      <c r="DU45" s="110"/>
      <c r="DV45" s="110"/>
      <c r="DW45" s="110"/>
      <c r="DX45" s="110"/>
      <c r="DY45" s="110"/>
      <c r="DZ45" s="110"/>
      <c r="EA45" s="110"/>
      <c r="EB45" s="110"/>
      <c r="EC45" s="110"/>
      <c r="ED45" s="110"/>
      <c r="EE45" s="110"/>
      <c r="EF45" s="110"/>
      <c r="EG45" s="110"/>
      <c r="EH45" s="110"/>
      <c r="EI45" s="110"/>
      <c r="EJ45" s="110"/>
      <c r="EK45" s="110"/>
      <c r="EL45" s="110"/>
      <c r="EM45" s="110"/>
      <c r="EN45" s="110"/>
      <c r="EO45" s="110"/>
      <c r="EP45" s="110"/>
      <c r="EQ45" s="110"/>
      <c r="ER45" s="110"/>
      <c r="ES45" s="110"/>
      <c r="ET45" s="110"/>
      <c r="EU45" s="110"/>
      <c r="EV45" s="110"/>
      <c r="EW45" s="110"/>
      <c r="EX45" s="110"/>
      <c r="EY45" s="110"/>
      <c r="EZ45" s="110"/>
      <c r="FA45" s="110"/>
      <c r="FB45" s="110"/>
      <c r="FC45" s="110"/>
      <c r="FD45" s="110"/>
      <c r="FE45" s="110"/>
      <c r="FF45" s="110"/>
      <c r="FG45" s="110"/>
      <c r="FH45" s="110"/>
      <c r="FI45" s="110"/>
      <c r="FJ45" s="110"/>
      <c r="FK45" s="110"/>
      <c r="FL45" s="110"/>
      <c r="FM45" s="110"/>
      <c r="FN45" s="110"/>
      <c r="FO45" s="110"/>
      <c r="FP45" s="110"/>
      <c r="FQ45" s="110"/>
      <c r="FR45" s="110"/>
      <c r="FS45" s="110"/>
      <c r="FT45" s="110"/>
      <c r="FU45" s="110"/>
      <c r="FV45" s="110"/>
      <c r="FW45" s="110"/>
      <c r="FX45" s="110"/>
      <c r="FY45" s="110"/>
      <c r="FZ45" s="110"/>
      <c r="GA45" s="110"/>
      <c r="GB45" s="110"/>
      <c r="GC45" s="110"/>
      <c r="GD45" s="110"/>
      <c r="GE45" s="110"/>
      <c r="GF45" s="110"/>
      <c r="GG45" s="110"/>
      <c r="GH45" s="110"/>
      <c r="GI45" s="110"/>
      <c r="GJ45" s="110"/>
      <c r="GK45" s="110"/>
      <c r="GL45" s="110"/>
      <c r="GM45" s="110"/>
      <c r="GN45" s="110"/>
      <c r="GO45" s="110"/>
      <c r="GP45" s="110"/>
      <c r="GQ45" s="110"/>
      <c r="GR45" s="110"/>
      <c r="GS45" s="110"/>
      <c r="GT45" s="110"/>
      <c r="GU45" s="110"/>
      <c r="GV45" s="110"/>
      <c r="GW45" s="110"/>
      <c r="GX45" s="110"/>
      <c r="GY45" s="110"/>
      <c r="GZ45" s="110"/>
      <c r="HA45" s="110"/>
      <c r="HB45" s="110"/>
      <c r="HC45" s="110"/>
      <c r="HD45" s="110"/>
      <c r="HE45" s="110"/>
      <c r="HF45" s="110"/>
      <c r="HG45" s="110"/>
      <c r="HH45" s="110"/>
      <c r="HI45" s="110"/>
      <c r="HJ45" s="110"/>
      <c r="HK45" s="110"/>
      <c r="HL45" s="110"/>
      <c r="HM45" s="110"/>
      <c r="HN45" s="110"/>
      <c r="HO45" s="110"/>
      <c r="HP45" s="110"/>
      <c r="HQ45" s="110"/>
      <c r="HR45" s="110"/>
      <c r="HS45" s="110"/>
      <c r="HT45" s="110"/>
      <c r="HU45" s="110"/>
      <c r="HV45" s="110"/>
      <c r="HW45" s="110"/>
      <c r="HX45" s="110"/>
      <c r="HY45" s="110"/>
      <c r="HZ45" s="110"/>
      <c r="IA45" s="110"/>
      <c r="IB45" s="110"/>
      <c r="IC45" s="110"/>
      <c r="ID45" s="110"/>
      <c r="IE45" s="110"/>
      <c r="IF45" s="110"/>
      <c r="IG45" s="110"/>
      <c r="IH45" s="110"/>
      <c r="II45" s="110"/>
      <c r="IJ45" s="110"/>
      <c r="IK45" s="110"/>
      <c r="IL45" s="110"/>
      <c r="IM45" s="110"/>
      <c r="IN45" s="110"/>
      <c r="IO45" s="110"/>
      <c r="IP45" s="110"/>
      <c r="IQ45" s="110"/>
      <c r="IR45" s="110"/>
      <c r="IS45" s="110"/>
      <c r="IT45" s="110"/>
      <c r="IU45" s="110"/>
      <c r="IV45" s="110"/>
      <c r="IW45" s="110"/>
      <c r="IX45" s="110"/>
      <c r="IY45" s="110"/>
      <c r="IZ45" s="110"/>
      <c r="JA45" s="110"/>
      <c r="JB45" s="110"/>
      <c r="JC45" s="110"/>
      <c r="JD45" s="110"/>
      <c r="JE45" s="110"/>
      <c r="JF45" s="110"/>
      <c r="JG45" s="110"/>
    </row>
    <row r="46" spans="1:267" s="111" customFormat="1">
      <c r="A46" s="426"/>
      <c r="B46" s="429"/>
      <c r="C46" s="414"/>
      <c r="D46" s="161"/>
      <c r="E46" s="414"/>
      <c r="F46" s="414"/>
      <c r="G46" s="417"/>
      <c r="H46" s="420"/>
      <c r="I46" s="151"/>
      <c r="J46" s="154"/>
      <c r="K46" s="151" t="str">
        <f>IFERROR(CONCATENATE(INDEX('8- Políticas de Administración '!$B$16:$F$53,MATCH('5- Identificación de Riesgos'!J46,'8- Políticas de Administración '!$C$16:$C$54,0),1)," - ",L46),"")</f>
        <v/>
      </c>
      <c r="L46" s="186" t="str">
        <f>IFERROR(VLOOKUP(INDEX('8- Políticas de Administración '!$B$16:$F$63,MATCH('5- Identificación de Riesgos'!J46,'8- Políticas de Administración '!$C$16:$C$64,0),1),'8- Políticas de Administración '!$B$16:$F$64,5,FALSE),"")</f>
        <v/>
      </c>
      <c r="M46" s="414"/>
      <c r="N46" s="423"/>
      <c r="O46" s="435"/>
      <c r="P46" s="110"/>
      <c r="Q46" s="11"/>
      <c r="R46" s="11"/>
      <c r="S46" s="11"/>
      <c r="T46" s="11"/>
      <c r="U46" s="11"/>
      <c r="V46" s="11"/>
      <c r="W46" s="11"/>
      <c r="X46" s="11"/>
      <c r="Y46" s="11"/>
      <c r="Z46" s="11"/>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110"/>
      <c r="BL46" s="110"/>
      <c r="BM46" s="110"/>
      <c r="BN46" s="110"/>
      <c r="BO46" s="110"/>
      <c r="BP46" s="110"/>
      <c r="BQ46" s="110"/>
      <c r="BR46" s="110"/>
      <c r="BS46" s="110"/>
      <c r="BT46" s="110"/>
      <c r="BU46" s="110"/>
      <c r="BV46" s="110"/>
      <c r="BW46" s="110"/>
      <c r="BX46" s="110"/>
      <c r="BY46" s="110"/>
      <c r="BZ46" s="110"/>
      <c r="CA46" s="110"/>
      <c r="CB46" s="110"/>
      <c r="CC46" s="110"/>
      <c r="CD46" s="110"/>
      <c r="CE46" s="110"/>
      <c r="CF46" s="110"/>
      <c r="CG46" s="110"/>
      <c r="CH46" s="110"/>
      <c r="CI46" s="110"/>
      <c r="CJ46" s="110"/>
      <c r="CK46" s="110"/>
      <c r="CL46" s="110"/>
      <c r="CM46" s="110"/>
      <c r="CN46" s="110"/>
      <c r="CO46" s="110"/>
      <c r="CP46" s="110"/>
      <c r="CQ46" s="110"/>
      <c r="CR46" s="110"/>
      <c r="CS46" s="110"/>
      <c r="CT46" s="110"/>
      <c r="CU46" s="110"/>
      <c r="CV46" s="110"/>
      <c r="CW46" s="110"/>
      <c r="CX46" s="110"/>
      <c r="CY46" s="110"/>
      <c r="CZ46" s="110"/>
      <c r="DA46" s="110"/>
      <c r="DB46" s="110"/>
      <c r="DC46" s="110"/>
      <c r="DD46" s="110"/>
      <c r="DE46" s="110"/>
      <c r="DF46" s="110"/>
      <c r="DG46" s="110"/>
      <c r="DH46" s="110"/>
      <c r="DI46" s="110"/>
      <c r="DJ46" s="110"/>
      <c r="DK46" s="110"/>
      <c r="DL46" s="110"/>
      <c r="DM46" s="110"/>
      <c r="DN46" s="110"/>
      <c r="DO46" s="110"/>
      <c r="DP46" s="110"/>
      <c r="DQ46" s="110"/>
      <c r="DR46" s="110"/>
      <c r="DS46" s="110"/>
      <c r="DT46" s="110"/>
      <c r="DU46" s="110"/>
      <c r="DV46" s="110"/>
      <c r="DW46" s="110"/>
      <c r="DX46" s="110"/>
      <c r="DY46" s="110"/>
      <c r="DZ46" s="110"/>
      <c r="EA46" s="110"/>
      <c r="EB46" s="110"/>
      <c r="EC46" s="110"/>
      <c r="ED46" s="110"/>
      <c r="EE46" s="110"/>
      <c r="EF46" s="110"/>
      <c r="EG46" s="110"/>
      <c r="EH46" s="110"/>
      <c r="EI46" s="110"/>
      <c r="EJ46" s="110"/>
      <c r="EK46" s="110"/>
      <c r="EL46" s="110"/>
      <c r="EM46" s="110"/>
      <c r="EN46" s="110"/>
      <c r="EO46" s="110"/>
      <c r="EP46" s="110"/>
      <c r="EQ46" s="110"/>
      <c r="ER46" s="110"/>
      <c r="ES46" s="110"/>
      <c r="ET46" s="110"/>
      <c r="EU46" s="110"/>
      <c r="EV46" s="110"/>
      <c r="EW46" s="110"/>
      <c r="EX46" s="110"/>
      <c r="EY46" s="110"/>
      <c r="EZ46" s="110"/>
      <c r="FA46" s="110"/>
      <c r="FB46" s="110"/>
      <c r="FC46" s="110"/>
      <c r="FD46" s="110"/>
      <c r="FE46" s="110"/>
      <c r="FF46" s="110"/>
      <c r="FG46" s="110"/>
      <c r="FH46" s="110"/>
      <c r="FI46" s="110"/>
      <c r="FJ46" s="110"/>
      <c r="FK46" s="110"/>
      <c r="FL46" s="110"/>
      <c r="FM46" s="110"/>
      <c r="FN46" s="110"/>
      <c r="FO46" s="110"/>
      <c r="FP46" s="110"/>
      <c r="FQ46" s="110"/>
      <c r="FR46" s="110"/>
      <c r="FS46" s="110"/>
      <c r="FT46" s="110"/>
      <c r="FU46" s="110"/>
      <c r="FV46" s="110"/>
      <c r="FW46" s="110"/>
      <c r="FX46" s="110"/>
      <c r="FY46" s="110"/>
      <c r="FZ46" s="110"/>
      <c r="GA46" s="110"/>
      <c r="GB46" s="110"/>
      <c r="GC46" s="110"/>
      <c r="GD46" s="110"/>
      <c r="GE46" s="110"/>
      <c r="GF46" s="110"/>
      <c r="GG46" s="110"/>
      <c r="GH46" s="110"/>
      <c r="GI46" s="110"/>
      <c r="GJ46" s="110"/>
      <c r="GK46" s="110"/>
      <c r="GL46" s="110"/>
      <c r="GM46" s="110"/>
      <c r="GN46" s="110"/>
      <c r="GO46" s="110"/>
      <c r="GP46" s="110"/>
      <c r="GQ46" s="110"/>
      <c r="GR46" s="110"/>
      <c r="GS46" s="110"/>
      <c r="GT46" s="110"/>
      <c r="GU46" s="110"/>
      <c r="GV46" s="110"/>
      <c r="GW46" s="110"/>
      <c r="GX46" s="110"/>
      <c r="GY46" s="110"/>
      <c r="GZ46" s="110"/>
      <c r="HA46" s="110"/>
      <c r="HB46" s="110"/>
      <c r="HC46" s="110"/>
      <c r="HD46" s="110"/>
      <c r="HE46" s="110"/>
      <c r="HF46" s="110"/>
      <c r="HG46" s="110"/>
      <c r="HH46" s="110"/>
      <c r="HI46" s="110"/>
      <c r="HJ46" s="110"/>
      <c r="HK46" s="110"/>
      <c r="HL46" s="110"/>
      <c r="HM46" s="110"/>
      <c r="HN46" s="110"/>
      <c r="HO46" s="110"/>
      <c r="HP46" s="110"/>
      <c r="HQ46" s="110"/>
      <c r="HR46" s="110"/>
      <c r="HS46" s="110"/>
      <c r="HT46" s="110"/>
      <c r="HU46" s="110"/>
      <c r="HV46" s="110"/>
      <c r="HW46" s="110"/>
      <c r="HX46" s="110"/>
      <c r="HY46" s="110"/>
      <c r="HZ46" s="110"/>
      <c r="IA46" s="110"/>
      <c r="IB46" s="110"/>
      <c r="IC46" s="110"/>
      <c r="ID46" s="110"/>
      <c r="IE46" s="110"/>
      <c r="IF46" s="110"/>
      <c r="IG46" s="110"/>
      <c r="IH46" s="110"/>
      <c r="II46" s="110"/>
      <c r="IJ46" s="110"/>
      <c r="IK46" s="110"/>
      <c r="IL46" s="110"/>
      <c r="IM46" s="110"/>
      <c r="IN46" s="110"/>
      <c r="IO46" s="110"/>
      <c r="IP46" s="110"/>
      <c r="IQ46" s="110"/>
      <c r="IR46" s="110"/>
      <c r="IS46" s="110"/>
      <c r="IT46" s="110"/>
      <c r="IU46" s="110"/>
      <c r="IV46" s="110"/>
      <c r="IW46" s="110"/>
      <c r="IX46" s="110"/>
      <c r="IY46" s="110"/>
      <c r="IZ46" s="110"/>
      <c r="JA46" s="110"/>
      <c r="JB46" s="110"/>
      <c r="JC46" s="110"/>
      <c r="JD46" s="110"/>
      <c r="JE46" s="110"/>
      <c r="JF46" s="110"/>
      <c r="JG46" s="110"/>
    </row>
    <row r="47" spans="1:267" s="111" customFormat="1" ht="15.75" thickBot="1">
      <c r="A47" s="427"/>
      <c r="B47" s="430"/>
      <c r="C47" s="415"/>
      <c r="D47" s="163"/>
      <c r="E47" s="415"/>
      <c r="F47" s="415"/>
      <c r="G47" s="418"/>
      <c r="H47" s="421"/>
      <c r="I47" s="152"/>
      <c r="J47" s="155"/>
      <c r="K47" s="152" t="str">
        <f>IFERROR(CONCATENATE(INDEX('8- Políticas de Administración '!$B$16:$F$53,MATCH('5- Identificación de Riesgos'!J47,'8- Políticas de Administración '!$C$16:$C$54,0),1)," - ",L47),"")</f>
        <v/>
      </c>
      <c r="L47" s="187" t="str">
        <f>IFERROR(VLOOKUP(INDEX('8- Políticas de Administración '!$B$16:$F$63,MATCH('5- Identificación de Riesgos'!J47,'8- Políticas de Administración '!$C$16:$C$64,0),1),'8- Políticas de Administración '!$B$16:$F$64,5,FALSE),"")</f>
        <v/>
      </c>
      <c r="M47" s="415"/>
      <c r="N47" s="424"/>
      <c r="O47" s="435"/>
      <c r="P47" s="110"/>
      <c r="Q47" s="11"/>
      <c r="R47" s="11"/>
      <c r="S47" s="11"/>
      <c r="T47" s="11"/>
      <c r="U47" s="11"/>
      <c r="V47" s="11"/>
      <c r="W47" s="11"/>
      <c r="X47" s="11"/>
      <c r="Y47" s="11"/>
      <c r="Z47" s="11"/>
      <c r="AA47" s="110"/>
      <c r="AB47" s="110"/>
      <c r="AC47" s="110"/>
      <c r="AD47" s="110"/>
      <c r="AE47" s="110"/>
      <c r="AF47" s="110"/>
      <c r="AG47" s="110"/>
      <c r="AH47" s="110"/>
      <c r="AI47" s="110"/>
      <c r="AJ47" s="110"/>
      <c r="AK47" s="110"/>
      <c r="AL47" s="110"/>
      <c r="AM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110"/>
      <c r="BL47" s="110"/>
      <c r="BM47" s="110"/>
      <c r="BN47" s="110"/>
      <c r="BO47" s="110"/>
      <c r="BP47" s="110"/>
      <c r="BQ47" s="110"/>
      <c r="BR47" s="110"/>
      <c r="BS47" s="110"/>
      <c r="BT47" s="110"/>
      <c r="BU47" s="110"/>
      <c r="BV47" s="110"/>
      <c r="BW47" s="110"/>
      <c r="BX47" s="110"/>
      <c r="BY47" s="110"/>
      <c r="BZ47" s="110"/>
      <c r="CA47" s="110"/>
      <c r="CB47" s="110"/>
      <c r="CC47" s="110"/>
      <c r="CD47" s="110"/>
      <c r="CE47" s="110"/>
      <c r="CF47" s="110"/>
      <c r="CG47" s="110"/>
      <c r="CH47" s="110"/>
      <c r="CI47" s="110"/>
      <c r="CJ47" s="110"/>
      <c r="CK47" s="110"/>
      <c r="CL47" s="110"/>
      <c r="CM47" s="110"/>
      <c r="CN47" s="110"/>
      <c r="CO47" s="110"/>
      <c r="CP47" s="110"/>
      <c r="CQ47" s="110"/>
      <c r="CR47" s="110"/>
      <c r="CS47" s="110"/>
      <c r="CT47" s="110"/>
      <c r="CU47" s="110"/>
      <c r="CV47" s="110"/>
      <c r="CW47" s="110"/>
      <c r="CX47" s="110"/>
      <c r="CY47" s="110"/>
      <c r="CZ47" s="110"/>
      <c r="DA47" s="110"/>
      <c r="DB47" s="110"/>
      <c r="DC47" s="110"/>
      <c r="DD47" s="110"/>
      <c r="DE47" s="110"/>
      <c r="DF47" s="110"/>
      <c r="DG47" s="110"/>
      <c r="DH47" s="110"/>
      <c r="DI47" s="110"/>
      <c r="DJ47" s="110"/>
      <c r="DK47" s="110"/>
      <c r="DL47" s="110"/>
      <c r="DM47" s="110"/>
      <c r="DN47" s="110"/>
      <c r="DO47" s="110"/>
      <c r="DP47" s="110"/>
      <c r="DQ47" s="110"/>
      <c r="DR47" s="110"/>
      <c r="DS47" s="110"/>
      <c r="DT47" s="110"/>
      <c r="DU47" s="110"/>
      <c r="DV47" s="110"/>
      <c r="DW47" s="110"/>
      <c r="DX47" s="110"/>
      <c r="DY47" s="110"/>
      <c r="DZ47" s="110"/>
      <c r="EA47" s="110"/>
      <c r="EB47" s="110"/>
      <c r="EC47" s="110"/>
      <c r="ED47" s="110"/>
      <c r="EE47" s="110"/>
      <c r="EF47" s="110"/>
      <c r="EG47" s="110"/>
      <c r="EH47" s="110"/>
      <c r="EI47" s="110"/>
      <c r="EJ47" s="110"/>
      <c r="EK47" s="110"/>
      <c r="EL47" s="110"/>
      <c r="EM47" s="110"/>
      <c r="EN47" s="110"/>
      <c r="EO47" s="110"/>
      <c r="EP47" s="110"/>
      <c r="EQ47" s="110"/>
      <c r="ER47" s="110"/>
      <c r="ES47" s="110"/>
      <c r="ET47" s="110"/>
      <c r="EU47" s="110"/>
      <c r="EV47" s="110"/>
      <c r="EW47" s="110"/>
      <c r="EX47" s="110"/>
      <c r="EY47" s="110"/>
      <c r="EZ47" s="110"/>
      <c r="FA47" s="110"/>
      <c r="FB47" s="110"/>
      <c r="FC47" s="110"/>
      <c r="FD47" s="110"/>
      <c r="FE47" s="110"/>
      <c r="FF47" s="110"/>
      <c r="FG47" s="110"/>
      <c r="FH47" s="110"/>
      <c r="FI47" s="110"/>
      <c r="FJ47" s="110"/>
      <c r="FK47" s="110"/>
      <c r="FL47" s="110"/>
      <c r="FM47" s="110"/>
      <c r="FN47" s="110"/>
      <c r="FO47" s="110"/>
      <c r="FP47" s="110"/>
      <c r="FQ47" s="110"/>
      <c r="FR47" s="110"/>
      <c r="FS47" s="110"/>
      <c r="FT47" s="110"/>
      <c r="FU47" s="110"/>
      <c r="FV47" s="110"/>
      <c r="FW47" s="110"/>
      <c r="FX47" s="110"/>
      <c r="FY47" s="110"/>
      <c r="FZ47" s="110"/>
      <c r="GA47" s="110"/>
      <c r="GB47" s="110"/>
      <c r="GC47" s="110"/>
      <c r="GD47" s="110"/>
      <c r="GE47" s="110"/>
      <c r="GF47" s="110"/>
      <c r="GG47" s="110"/>
      <c r="GH47" s="110"/>
      <c r="GI47" s="110"/>
      <c r="GJ47" s="110"/>
      <c r="GK47" s="110"/>
      <c r="GL47" s="110"/>
      <c r="GM47" s="110"/>
      <c r="GN47" s="110"/>
      <c r="GO47" s="110"/>
      <c r="GP47" s="110"/>
      <c r="GQ47" s="110"/>
      <c r="GR47" s="110"/>
      <c r="GS47" s="110"/>
      <c r="GT47" s="110"/>
      <c r="GU47" s="110"/>
      <c r="GV47" s="110"/>
      <c r="GW47" s="110"/>
      <c r="GX47" s="110"/>
      <c r="GY47" s="110"/>
      <c r="GZ47" s="110"/>
      <c r="HA47" s="110"/>
      <c r="HB47" s="110"/>
      <c r="HC47" s="110"/>
      <c r="HD47" s="110"/>
      <c r="HE47" s="110"/>
      <c r="HF47" s="110"/>
      <c r="HG47" s="110"/>
      <c r="HH47" s="110"/>
      <c r="HI47" s="110"/>
      <c r="HJ47" s="110"/>
      <c r="HK47" s="110"/>
      <c r="HL47" s="110"/>
      <c r="HM47" s="110"/>
      <c r="HN47" s="110"/>
      <c r="HO47" s="110"/>
      <c r="HP47" s="110"/>
      <c r="HQ47" s="110"/>
      <c r="HR47" s="110"/>
      <c r="HS47" s="110"/>
      <c r="HT47" s="110"/>
      <c r="HU47" s="110"/>
      <c r="HV47" s="110"/>
      <c r="HW47" s="110"/>
      <c r="HX47" s="110"/>
      <c r="HY47" s="110"/>
      <c r="HZ47" s="110"/>
      <c r="IA47" s="110"/>
      <c r="IB47" s="110"/>
      <c r="IC47" s="110"/>
      <c r="ID47" s="110"/>
      <c r="IE47" s="110"/>
      <c r="IF47" s="110"/>
      <c r="IG47" s="110"/>
      <c r="IH47" s="110"/>
      <c r="II47" s="110"/>
      <c r="IJ47" s="110"/>
      <c r="IK47" s="110"/>
      <c r="IL47" s="110"/>
      <c r="IM47" s="110"/>
      <c r="IN47" s="110"/>
      <c r="IO47" s="110"/>
      <c r="IP47" s="110"/>
      <c r="IQ47" s="110"/>
      <c r="IR47" s="110"/>
      <c r="IS47" s="110"/>
      <c r="IT47" s="110"/>
      <c r="IU47" s="110"/>
      <c r="IV47" s="110"/>
      <c r="IW47" s="110"/>
      <c r="IX47" s="110"/>
      <c r="IY47" s="110"/>
      <c r="IZ47" s="110"/>
      <c r="JA47" s="110"/>
      <c r="JB47" s="110"/>
      <c r="JC47" s="110"/>
      <c r="JD47" s="110"/>
      <c r="JE47" s="110"/>
      <c r="JF47" s="110"/>
      <c r="JG47" s="110"/>
    </row>
    <row r="48" spans="1:267" ht="29.25" customHeight="1">
      <c r="A48" s="407">
        <v>5</v>
      </c>
      <c r="B48" s="413" t="s">
        <v>358</v>
      </c>
      <c r="C48" s="413" t="s">
        <v>359</v>
      </c>
      <c r="D48" s="149" t="s">
        <v>360</v>
      </c>
      <c r="E48" s="413">
        <v>365</v>
      </c>
      <c r="F48" s="413">
        <v>365</v>
      </c>
      <c r="G48" s="416">
        <f t="shared" ref="G48" si="3">F48/E48</f>
        <v>1</v>
      </c>
      <c r="H48" s="419" t="str">
        <f>CONCATENATE(IF(G48&lt;='8- Políticas de Administración '!$D$6,'8- Políticas de Administración '!$B$6,IF(G48&lt;='8- Políticas de Administración '!$D$7,'8- Políticas de Administración '!$B$7,IF(G48&lt;='8- Políticas de Administración '!$D$8,'8- Políticas de Administración '!$B$8,IF(G48&lt;='8- Políticas de Administración '!$D$9,'8- Políticas de Administración '!$B$9,IF(G48&lt;='8- Políticas de Administración '!$D$10,'8- Políticas de Administración '!$B$10,"Probabilidad no valida")))))," - ",VLOOKUP(IF(G48&lt;='8- Políticas de Administración '!$D$6,'8- Políticas de Administración '!$B$6,IF(G48&lt;='8- Políticas de Administración '!$D$7,'8- Políticas de Administración '!$B$7,IF(G48&lt;='8- Políticas de Administración '!$D$8,'8- Políticas de Administración '!$B$8,IF(G48&lt;='8- Políticas de Administración '!$D$9,'8- Políticas de Administración '!$B$9,IF(G48&lt;='8- Políticas de Administración '!$D$10,'8- Políticas de Administración '!$B$10,"Probabilidad no valida"))))),'8- Políticas de Administración '!$B$6:$F$10,5,FALSE))</f>
        <v>Muy Alta - 5</v>
      </c>
      <c r="I48" s="150" t="s">
        <v>332</v>
      </c>
      <c r="J48" s="166" t="s">
        <v>470</v>
      </c>
      <c r="K48" s="150" t="str">
        <f>IFERROR(CONCATENATE(INDEX('8- Políticas de Administración '!$B$16:$F$53,MATCH('5- Identificación de Riesgos'!J48,'8- Políticas de Administración '!$C$16:$C$54,0),1)," - ",L48),"")</f>
        <v>Mayor - 4</v>
      </c>
      <c r="L48" s="188">
        <f>IFERROR(VLOOKUP(INDEX('8- Políticas de Administración '!$B$16:$F$63,MATCH('5- Identificación de Riesgos'!J48,'8- Políticas de Administración '!$C$16:$C$64,0),1),'8- Políticas de Administración '!$B$16:$F$64,5,FALSE),"")</f>
        <v>4</v>
      </c>
      <c r="M48" s="413" t="str">
        <f>IFERROR(CONCATENATE(INDEX('8- Políticas de Administración '!$B$16:$F$53,MATCH(ROUND(AVERAGE(L48:L57),0),'8- Políticas de Administración '!$F$16:$F$53,0),1)," - ",ROUND(AVERAGE(L48:L57),0)),"")</f>
        <v>Mayor - 4</v>
      </c>
      <c r="N48" s="422" t="str">
        <f>IFERROR(CONCATENATE(VLOOKUP((LEFT(H48,LEN(H48)-4)&amp;LEFT(M48,LEN(M48)-4)),'[4]9- Matriz de Calor '!$D$18:$E$42,2,0)," - ",RIGHT(H48,1)*RIGHT(M48,1)),"")</f>
        <v>Alto - 20</v>
      </c>
      <c r="O48" s="436">
        <f>RIGHT(H48,1)*RIGHT(M48,1)</f>
        <v>20</v>
      </c>
    </row>
    <row r="49" spans="1:15" ht="65.25" customHeight="1">
      <c r="A49" s="408"/>
      <c r="B49" s="414"/>
      <c r="C49" s="414"/>
      <c r="D49" s="161" t="s">
        <v>362</v>
      </c>
      <c r="E49" s="414"/>
      <c r="F49" s="414"/>
      <c r="G49" s="417"/>
      <c r="H49" s="420"/>
      <c r="I49" s="151"/>
      <c r="J49" s="154"/>
      <c r="K49" s="151" t="str">
        <f>IFERROR(CONCATENATE(INDEX('8- Políticas de Administración '!$B$16:$F$53,MATCH('5- Identificación de Riesgos'!J49,'8- Políticas de Administración '!$C$16:$C$54,0),1)," - ",L49),"")</f>
        <v/>
      </c>
      <c r="L49" s="186" t="str">
        <f>IFERROR(VLOOKUP(INDEX('8- Políticas de Administración '!$B$16:$F$63,MATCH('5- Identificación de Riesgos'!J49,'8- Políticas de Administración '!$C$16:$C$64,0),1),'8- Políticas de Administración '!$B$16:$F$64,5,FALSE),"")</f>
        <v/>
      </c>
      <c r="M49" s="414"/>
      <c r="N49" s="423"/>
      <c r="O49" s="437"/>
    </row>
    <row r="50" spans="1:15" ht="29.25" customHeight="1">
      <c r="A50" s="408"/>
      <c r="B50" s="414"/>
      <c r="C50" s="414"/>
      <c r="D50" s="161" t="s">
        <v>363</v>
      </c>
      <c r="E50" s="414"/>
      <c r="F50" s="414"/>
      <c r="G50" s="417"/>
      <c r="H50" s="420"/>
      <c r="I50" s="151"/>
      <c r="J50" s="154"/>
      <c r="K50" s="151" t="str">
        <f>IFERROR(CONCATENATE(INDEX('8- Políticas de Administración '!$B$16:$F$53,MATCH('5- Identificación de Riesgos'!J50,'8- Políticas de Administración '!$C$16:$C$54,0),1)," - ",L50),"")</f>
        <v/>
      </c>
      <c r="L50" s="186" t="str">
        <f>IFERROR(VLOOKUP(INDEX('8- Políticas de Administración '!$B$16:$F$63,MATCH('5- Identificación de Riesgos'!J50,'8- Políticas de Administración '!$C$16:$C$64,0),1),'8- Políticas de Administración '!$B$16:$F$64,5,FALSE),"")</f>
        <v/>
      </c>
      <c r="M50" s="414"/>
      <c r="N50" s="423"/>
      <c r="O50" s="437"/>
    </row>
    <row r="51" spans="1:15" ht="29.25" customHeight="1">
      <c r="A51" s="408"/>
      <c r="B51" s="414"/>
      <c r="C51" s="414"/>
      <c r="D51" s="165" t="s">
        <v>364</v>
      </c>
      <c r="E51" s="414"/>
      <c r="F51" s="414"/>
      <c r="G51" s="417"/>
      <c r="H51" s="420"/>
      <c r="I51" s="151"/>
      <c r="J51" s="154"/>
      <c r="K51" s="151" t="str">
        <f>IFERROR(CONCATENATE(INDEX('8- Políticas de Administración '!$B$16:$F$53,MATCH('5- Identificación de Riesgos'!J51,'8- Políticas de Administración '!$C$16:$C$54,0),1)," - ",L51),"")</f>
        <v/>
      </c>
      <c r="L51" s="186" t="str">
        <f>IFERROR(VLOOKUP(INDEX('8- Políticas de Administración '!$B$16:$F$63,MATCH('5- Identificación de Riesgos'!J51,'8- Políticas de Administración '!$C$16:$C$64,0),1),'8- Políticas de Administración '!$B$16:$F$64,5,FALSE),"")</f>
        <v/>
      </c>
      <c r="M51" s="414"/>
      <c r="N51" s="423"/>
      <c r="O51" s="437"/>
    </row>
    <row r="52" spans="1:15" ht="30">
      <c r="A52" s="408"/>
      <c r="B52" s="414"/>
      <c r="C52" s="414"/>
      <c r="D52" s="162" t="s">
        <v>365</v>
      </c>
      <c r="E52" s="414"/>
      <c r="F52" s="414"/>
      <c r="G52" s="417"/>
      <c r="H52" s="420"/>
      <c r="I52" s="151"/>
      <c r="J52" s="154"/>
      <c r="K52" s="151" t="str">
        <f>IFERROR(CONCATENATE(INDEX('8- Políticas de Administración '!$B$16:$F$53,MATCH('5- Identificación de Riesgos'!J52,'8- Políticas de Administración '!$C$16:$C$54,0),1)," - ",L52),"")</f>
        <v/>
      </c>
      <c r="L52" s="186" t="str">
        <f>IFERROR(VLOOKUP(INDEX('8- Políticas de Administración '!$B$16:$F$63,MATCH('5- Identificación de Riesgos'!J52,'8- Políticas de Administración '!$C$16:$C$64,0),1),'8- Políticas de Administración '!$B$16:$F$64,5,FALSE),"")</f>
        <v/>
      </c>
      <c r="M52" s="414"/>
      <c r="N52" s="423"/>
      <c r="O52" s="437"/>
    </row>
    <row r="53" spans="1:15" ht="30.6" customHeight="1">
      <c r="A53" s="408"/>
      <c r="B53" s="414"/>
      <c r="C53" s="414"/>
      <c r="D53" s="161" t="s">
        <v>366</v>
      </c>
      <c r="E53" s="414"/>
      <c r="F53" s="414"/>
      <c r="G53" s="417"/>
      <c r="H53" s="420"/>
      <c r="I53" s="151"/>
      <c r="J53" s="154"/>
      <c r="K53" s="151" t="str">
        <f>IFERROR(CONCATENATE(INDEX('8- Políticas de Administración '!$B$16:$F$53,MATCH('5- Identificación de Riesgos'!J53,'8- Políticas de Administración '!$C$16:$C$54,0),1)," - ",L53),"")</f>
        <v/>
      </c>
      <c r="L53" s="186" t="str">
        <f>IFERROR(VLOOKUP(INDEX('8- Políticas de Administración '!$B$16:$F$63,MATCH('5- Identificación de Riesgos'!J53,'8- Políticas de Administración '!$C$16:$C$64,0),1),'8- Políticas de Administración '!$B$16:$F$64,5,FALSE),"")</f>
        <v/>
      </c>
      <c r="M53" s="414"/>
      <c r="N53" s="423"/>
      <c r="O53" s="437"/>
    </row>
    <row r="54" spans="1:15" ht="15" customHeight="1">
      <c r="A54" s="408"/>
      <c r="B54" s="414"/>
      <c r="C54" s="414"/>
      <c r="D54" s="161"/>
      <c r="E54" s="414"/>
      <c r="F54" s="414"/>
      <c r="G54" s="417"/>
      <c r="H54" s="420"/>
      <c r="I54" s="151"/>
      <c r="J54" s="154"/>
      <c r="K54" s="151" t="str">
        <f>IFERROR(CONCATENATE(INDEX('8- Políticas de Administración '!$B$16:$F$53,MATCH('5- Identificación de Riesgos'!J54,'8- Políticas de Administración '!$C$16:$C$54,0),1)," - ",L54),"")</f>
        <v/>
      </c>
      <c r="L54" s="186" t="str">
        <f>IFERROR(VLOOKUP(INDEX('8- Políticas de Administración '!$B$16:$F$63,MATCH('5- Identificación de Riesgos'!J54,'8- Políticas de Administración '!$C$16:$C$64,0),1),'8- Políticas de Administración '!$B$16:$F$64,5,FALSE),"")</f>
        <v/>
      </c>
      <c r="M54" s="414"/>
      <c r="N54" s="423"/>
      <c r="O54" s="437"/>
    </row>
    <row r="55" spans="1:15" ht="15" customHeight="1">
      <c r="A55" s="408"/>
      <c r="B55" s="414"/>
      <c r="C55" s="414"/>
      <c r="D55" s="161"/>
      <c r="E55" s="414"/>
      <c r="F55" s="414"/>
      <c r="G55" s="417"/>
      <c r="H55" s="420"/>
      <c r="I55" s="151"/>
      <c r="J55" s="154"/>
      <c r="K55" s="151" t="str">
        <f>IFERROR(CONCATENATE(INDEX('8- Políticas de Administración '!$B$16:$F$53,MATCH('5- Identificación de Riesgos'!J55,'8- Políticas de Administración '!$C$16:$C$54,0),1)," - ",L55),"")</f>
        <v/>
      </c>
      <c r="L55" s="186" t="str">
        <f>IFERROR(VLOOKUP(INDEX('8- Políticas de Administración '!$B$16:$F$63,MATCH('5- Identificación de Riesgos'!J55,'8- Políticas de Administración '!$C$16:$C$64,0),1),'8- Políticas de Administración '!$B$16:$F$64,5,FALSE),"")</f>
        <v/>
      </c>
      <c r="M55" s="414"/>
      <c r="N55" s="423"/>
      <c r="O55" s="437"/>
    </row>
    <row r="56" spans="1:15" ht="15" customHeight="1">
      <c r="A56" s="408"/>
      <c r="B56" s="414"/>
      <c r="C56" s="414"/>
      <c r="D56" s="161"/>
      <c r="E56" s="414"/>
      <c r="F56" s="414"/>
      <c r="G56" s="417"/>
      <c r="H56" s="420"/>
      <c r="I56" s="151"/>
      <c r="J56" s="154"/>
      <c r="K56" s="151" t="str">
        <f>IFERROR(CONCATENATE(INDEX('8- Políticas de Administración '!$B$16:$F$53,MATCH('5- Identificación de Riesgos'!J56,'8- Políticas de Administración '!$C$16:$C$54,0),1)," - ",L56),"")</f>
        <v/>
      </c>
      <c r="L56" s="186" t="str">
        <f>IFERROR(VLOOKUP(INDEX('8- Políticas de Administración '!$B$16:$F$63,MATCH('5- Identificación de Riesgos'!J56,'8- Políticas de Administración '!$C$16:$C$64,0),1),'8- Políticas de Administración '!$B$16:$F$64,5,FALSE),"")</f>
        <v/>
      </c>
      <c r="M56" s="414"/>
      <c r="N56" s="423"/>
      <c r="O56" s="437"/>
    </row>
    <row r="57" spans="1:15" ht="15.75" customHeight="1" thickBot="1">
      <c r="A57" s="409"/>
      <c r="B57" s="415"/>
      <c r="C57" s="415"/>
      <c r="D57" s="163"/>
      <c r="E57" s="415"/>
      <c r="F57" s="415"/>
      <c r="G57" s="418"/>
      <c r="H57" s="421"/>
      <c r="I57" s="152"/>
      <c r="J57" s="155"/>
      <c r="K57" s="152" t="str">
        <f>IFERROR(CONCATENATE(INDEX('8- Políticas de Administración '!$B$16:$F$53,MATCH('5- Identificación de Riesgos'!J57,'8- Políticas de Administración '!$C$16:$C$54,0),1)," - ",L57),"")</f>
        <v/>
      </c>
      <c r="L57" s="187" t="str">
        <f>IFERROR(VLOOKUP(INDEX('8- Políticas de Administración '!$B$16:$F$63,MATCH('5- Identificación de Riesgos'!J57,'8- Políticas de Administración '!$C$16:$C$64,0),1),'8- Políticas de Administración '!$B$16:$F$64,5,FALSE),"")</f>
        <v/>
      </c>
      <c r="M57" s="415"/>
      <c r="N57" s="424"/>
      <c r="O57" s="437"/>
    </row>
    <row r="58" spans="1:15" ht="48" customHeight="1">
      <c r="A58" s="407">
        <v>6</v>
      </c>
      <c r="B58" s="410" t="s">
        <v>367</v>
      </c>
      <c r="C58" s="410" t="s">
        <v>368</v>
      </c>
      <c r="D58" s="251" t="s">
        <v>369</v>
      </c>
      <c r="E58" s="413">
        <v>365</v>
      </c>
      <c r="F58" s="413">
        <v>250</v>
      </c>
      <c r="G58" s="416">
        <f t="shared" ref="G58" si="4">F58/E58</f>
        <v>0.68493150684931503</v>
      </c>
      <c r="H58" s="419" t="str">
        <f>CONCATENATE(IF(G58&lt;='8- Políticas de Administración '!$D$6,'8- Políticas de Administración '!$B$6,IF(G58&lt;='8- Políticas de Administración '!$D$7,'8- Políticas de Administración '!$B$7,IF(G58&lt;='8- Políticas de Administración '!$D$8,'8- Políticas de Administración '!$B$8,IF(G58&lt;='8- Políticas de Administración '!$D$9,'8- Políticas de Administración '!$B$9,IF(G58&lt;='8- Políticas de Administración '!$D$10,'8- Políticas de Administración '!$B$10,"Probabilidad no valida")))))," - ",VLOOKUP(IF(G58&lt;='8- Políticas de Administración '!$D$6,'8- Políticas de Administración '!$B$6,IF(G58&lt;='8- Políticas de Administración '!$D$7,'8- Políticas de Administración '!$B$7,IF(G58&lt;='8- Políticas de Administración '!$D$8,'8- Políticas de Administración '!$B$8,IF(G58&lt;='8- Políticas de Administración '!$D$9,'8- Políticas de Administración '!$B$9,IF(G58&lt;='8- Políticas de Administración '!$D$10,'8- Políticas de Administración '!$B$10,"Probabilidad no valida"))))),'8- Políticas de Administración '!$B$6:$F$10,5,FALSE))</f>
        <v>Muy Alta - 5</v>
      </c>
      <c r="I58" s="150" t="s">
        <v>332</v>
      </c>
      <c r="J58" s="166" t="s">
        <v>470</v>
      </c>
      <c r="K58" s="150" t="str">
        <f>IFERROR(CONCATENATE(INDEX('8- Políticas de Administración '!$B$16:$F$53,MATCH('5- Identificación de Riesgos'!J58,'8- Políticas de Administración '!$C$16:$C$54,0),1)," - ",L58),"")</f>
        <v>Mayor - 4</v>
      </c>
      <c r="L58" s="188">
        <f>IFERROR(VLOOKUP(INDEX('8- Políticas de Administración '!$B$16:$F$63,MATCH('5- Identificación de Riesgos'!J58,'8- Políticas de Administración '!$C$16:$C$64,0),1),'8- Políticas de Administración '!$B$16:$F$64,5,FALSE),"")</f>
        <v>4</v>
      </c>
      <c r="M58" s="413" t="str">
        <f>IFERROR(CONCATENATE(INDEX('8- Políticas de Administración '!$B$16:$F$53,MATCH(ROUND(AVERAGE(L58:L67),0),'8- Políticas de Administración '!$F$16:$F$53,0),1)," - ",ROUND(AVERAGE(L58:L67),0)),"")</f>
        <v>Mayor - 4</v>
      </c>
      <c r="N58" s="422" t="str">
        <f>IFERROR(CONCATENATE(VLOOKUP((LEFT(H58,LEN(H58)-4)&amp;LEFT(M58,LEN(M58)-4)),'[4]9- Matriz de Calor '!$D$18:$E$42,2,0)," - ",RIGHT(H58,1)*RIGHT(M58,1)),"")</f>
        <v>Alto - 20</v>
      </c>
    </row>
    <row r="59" spans="1:15" ht="39.75" customHeight="1">
      <c r="A59" s="408"/>
      <c r="B59" s="411"/>
      <c r="C59" s="411"/>
      <c r="D59" s="251" t="s">
        <v>370</v>
      </c>
      <c r="E59" s="414"/>
      <c r="F59" s="414"/>
      <c r="G59" s="417"/>
      <c r="H59" s="420"/>
      <c r="I59" s="151"/>
      <c r="J59" s="154"/>
      <c r="K59" s="151" t="str">
        <f>IFERROR(CONCATENATE(INDEX('8- Políticas de Administración '!$B$16:$F$53,MATCH('5- Identificación de Riesgos'!J59,'8- Políticas de Administración '!$C$16:$C$54,0),1)," - ",L59),"")</f>
        <v/>
      </c>
      <c r="L59" s="186" t="str">
        <f>IFERROR(VLOOKUP(INDEX('8- Políticas de Administración '!$B$16:$F$63,MATCH('5- Identificación de Riesgos'!J59,'8- Políticas de Administración '!$C$16:$C$64,0),1),'8- Políticas de Administración '!$B$16:$F$64,5,FALSE),"")</f>
        <v/>
      </c>
      <c r="M59" s="414"/>
      <c r="N59" s="423"/>
    </row>
    <row r="60" spans="1:15" ht="66" customHeight="1">
      <c r="A60" s="408"/>
      <c r="B60" s="411"/>
      <c r="C60" s="411"/>
      <c r="D60" s="252" t="s">
        <v>371</v>
      </c>
      <c r="E60" s="414"/>
      <c r="F60" s="414"/>
      <c r="G60" s="417"/>
      <c r="H60" s="420"/>
      <c r="I60" s="151"/>
      <c r="J60" s="154"/>
      <c r="K60" s="151" t="str">
        <f>IFERROR(CONCATENATE(INDEX('8- Políticas de Administración '!$B$16:$F$53,MATCH('5- Identificación de Riesgos'!J60,'8- Políticas de Administración '!$C$16:$C$54,0),1)," - ",L60),"")</f>
        <v/>
      </c>
      <c r="L60" s="186" t="str">
        <f>IFERROR(VLOOKUP(INDEX('8- Políticas de Administración '!$B$16:$F$63,MATCH('5- Identificación de Riesgos'!J60,'8- Políticas de Administración '!$C$16:$C$64,0),1),'8- Políticas de Administración '!$B$16:$F$64,5,FALSE),"")</f>
        <v/>
      </c>
      <c r="M60" s="414"/>
      <c r="N60" s="423"/>
    </row>
    <row r="61" spans="1:15">
      <c r="A61" s="408"/>
      <c r="B61" s="411"/>
      <c r="C61" s="411"/>
      <c r="D61" s="165"/>
      <c r="E61" s="414"/>
      <c r="F61" s="414"/>
      <c r="G61" s="417"/>
      <c r="H61" s="420"/>
      <c r="I61" s="151"/>
      <c r="J61" s="154"/>
      <c r="K61" s="151" t="str">
        <f>IFERROR(CONCATENATE(INDEX('8- Políticas de Administración '!$B$16:$F$53,MATCH('5- Identificación de Riesgos'!J61,'8- Políticas de Administración '!$C$16:$C$54,0),1)," - ",L61),"")</f>
        <v/>
      </c>
      <c r="L61" s="186" t="str">
        <f>IFERROR(VLOOKUP(INDEX('8- Políticas de Administración '!$B$16:$F$63,MATCH('5- Identificación de Riesgos'!J61,'8- Políticas de Administración '!$C$16:$C$64,0),1),'8- Políticas de Administración '!$B$16:$F$64,5,FALSE),"")</f>
        <v/>
      </c>
      <c r="M61" s="414"/>
      <c r="N61" s="423"/>
    </row>
    <row r="62" spans="1:15">
      <c r="A62" s="408"/>
      <c r="B62" s="411"/>
      <c r="C62" s="411"/>
      <c r="D62" s="162"/>
      <c r="E62" s="414"/>
      <c r="F62" s="414"/>
      <c r="G62" s="417"/>
      <c r="H62" s="420"/>
      <c r="I62" s="151"/>
      <c r="J62" s="154"/>
      <c r="K62" s="151" t="str">
        <f>IFERROR(CONCATENATE(INDEX('8- Políticas de Administración '!$B$16:$F$53,MATCH('5- Identificación de Riesgos'!J62,'8- Políticas de Administración '!$C$16:$C$54,0),1)," - ",L62),"")</f>
        <v/>
      </c>
      <c r="L62" s="186" t="str">
        <f>IFERROR(VLOOKUP(INDEX('8- Políticas de Administración '!$B$16:$F$63,MATCH('5- Identificación de Riesgos'!J62,'8- Políticas de Administración '!$C$16:$C$64,0),1),'8- Políticas de Administración '!$B$16:$F$64,5,FALSE),"")</f>
        <v/>
      </c>
      <c r="M62" s="414"/>
      <c r="N62" s="423"/>
    </row>
    <row r="63" spans="1:15">
      <c r="A63" s="408"/>
      <c r="B63" s="411"/>
      <c r="C63" s="411"/>
      <c r="D63" s="161"/>
      <c r="E63" s="414"/>
      <c r="F63" s="414"/>
      <c r="G63" s="417"/>
      <c r="H63" s="420"/>
      <c r="I63" s="151"/>
      <c r="J63" s="154"/>
      <c r="K63" s="151" t="str">
        <f>IFERROR(CONCATENATE(INDEX('8- Políticas de Administración '!$B$16:$F$53,MATCH('5- Identificación de Riesgos'!J63,'8- Políticas de Administración '!$C$16:$C$54,0),1)," - ",L63),"")</f>
        <v/>
      </c>
      <c r="L63" s="186" t="str">
        <f>IFERROR(VLOOKUP(INDEX('8- Políticas de Administración '!$B$16:$F$63,MATCH('5- Identificación de Riesgos'!J63,'8- Políticas de Administración '!$C$16:$C$64,0),1),'8- Políticas de Administración '!$B$16:$F$64,5,FALSE),"")</f>
        <v/>
      </c>
      <c r="M63" s="414"/>
      <c r="N63" s="423"/>
    </row>
    <row r="64" spans="1:15">
      <c r="A64" s="408"/>
      <c r="B64" s="411"/>
      <c r="C64" s="411"/>
      <c r="D64" s="161"/>
      <c r="E64" s="414"/>
      <c r="F64" s="414"/>
      <c r="G64" s="417"/>
      <c r="H64" s="420"/>
      <c r="I64" s="151"/>
      <c r="J64" s="154"/>
      <c r="K64" s="151" t="str">
        <f>IFERROR(CONCATENATE(INDEX('8- Políticas de Administración '!$B$16:$F$53,MATCH('5- Identificación de Riesgos'!J64,'8- Políticas de Administración '!$C$16:$C$54,0),1)," - ",L64),"")</f>
        <v/>
      </c>
      <c r="L64" s="186" t="str">
        <f>IFERROR(VLOOKUP(INDEX('8- Políticas de Administración '!$B$16:$F$63,MATCH('5- Identificación de Riesgos'!J64,'8- Políticas de Administración '!$C$16:$C$64,0),1),'8- Políticas de Administración '!$B$16:$F$64,5,FALSE),"")</f>
        <v/>
      </c>
      <c r="M64" s="414"/>
      <c r="N64" s="423"/>
    </row>
    <row r="65" spans="1:14">
      <c r="A65" s="408"/>
      <c r="B65" s="411"/>
      <c r="C65" s="411"/>
      <c r="D65" s="161"/>
      <c r="E65" s="414"/>
      <c r="F65" s="414"/>
      <c r="G65" s="417"/>
      <c r="H65" s="420"/>
      <c r="I65" s="151"/>
      <c r="J65" s="154"/>
      <c r="K65" s="151" t="str">
        <f>IFERROR(CONCATENATE(INDEX('8- Políticas de Administración '!$B$16:$F$53,MATCH('5- Identificación de Riesgos'!J65,'8- Políticas de Administración '!$C$16:$C$54,0),1)," - ",L65),"")</f>
        <v/>
      </c>
      <c r="L65" s="186" t="str">
        <f>IFERROR(VLOOKUP(INDEX('8- Políticas de Administración '!$B$16:$F$63,MATCH('5- Identificación de Riesgos'!J65,'8- Políticas de Administración '!$C$16:$C$64,0),1),'8- Políticas de Administración '!$B$16:$F$64,5,FALSE),"")</f>
        <v/>
      </c>
      <c r="M65" s="414"/>
      <c r="N65" s="423"/>
    </row>
    <row r="66" spans="1:14">
      <c r="A66" s="408"/>
      <c r="B66" s="411"/>
      <c r="C66" s="411"/>
      <c r="D66" s="161"/>
      <c r="E66" s="414"/>
      <c r="F66" s="414"/>
      <c r="G66" s="417"/>
      <c r="H66" s="420"/>
      <c r="I66" s="151"/>
      <c r="J66" s="154"/>
      <c r="K66" s="151" t="str">
        <f>IFERROR(CONCATENATE(INDEX('8- Políticas de Administración '!$B$16:$F$53,MATCH('5- Identificación de Riesgos'!J66,'8- Políticas de Administración '!$C$16:$C$54,0),1)," - ",L66),"")</f>
        <v/>
      </c>
      <c r="L66" s="186" t="str">
        <f>IFERROR(VLOOKUP(INDEX('8- Políticas de Administración '!$B$16:$F$63,MATCH('5- Identificación de Riesgos'!J66,'8- Políticas de Administración '!$C$16:$C$64,0),1),'8- Políticas de Administración '!$B$16:$F$64,5,FALSE),"")</f>
        <v/>
      </c>
      <c r="M66" s="414"/>
      <c r="N66" s="423"/>
    </row>
    <row r="67" spans="1:14" ht="15.75" thickBot="1">
      <c r="A67" s="409"/>
      <c r="B67" s="412"/>
      <c r="C67" s="412"/>
      <c r="D67" s="163"/>
      <c r="E67" s="415"/>
      <c r="F67" s="415"/>
      <c r="G67" s="418"/>
      <c r="H67" s="421"/>
      <c r="I67" s="152"/>
      <c r="J67" s="155"/>
      <c r="K67" s="152" t="str">
        <f>IFERROR(CONCATENATE(INDEX('8- Políticas de Administración '!$B$16:$F$53,MATCH('5- Identificación de Riesgos'!J67,'8- Políticas de Administración '!$C$16:$C$54,0),1)," - ",L67),"")</f>
        <v/>
      </c>
      <c r="L67" s="187" t="str">
        <f>IFERROR(VLOOKUP(INDEX('8- Políticas de Administración '!$B$16:$F$63,MATCH('5- Identificación de Riesgos'!J67,'8- Políticas de Administración '!$C$16:$C$64,0),1),'8- Políticas de Administración '!$B$16:$F$64,5,FALSE),"")</f>
        <v/>
      </c>
      <c r="M67" s="415"/>
      <c r="N67" s="424"/>
    </row>
  </sheetData>
  <mergeCells count="84">
    <mergeCell ref="O8:O9"/>
    <mergeCell ref="N8:N9"/>
    <mergeCell ref="N7:O7"/>
    <mergeCell ref="I7:M7"/>
    <mergeCell ref="L8:L9"/>
    <mergeCell ref="K8:K9"/>
    <mergeCell ref="M8:M9"/>
    <mergeCell ref="O10:O17"/>
    <mergeCell ref="O18:O27"/>
    <mergeCell ref="I16:I17"/>
    <mergeCell ref="J16:J17"/>
    <mergeCell ref="N10:N17"/>
    <mergeCell ref="M18:M27"/>
    <mergeCell ref="N18:N27"/>
    <mergeCell ref="M10:M17"/>
    <mergeCell ref="B18:B27"/>
    <mergeCell ref="C18:C27"/>
    <mergeCell ref="A18:A27"/>
    <mergeCell ref="D4:N4"/>
    <mergeCell ref="D5:N5"/>
    <mergeCell ref="H18:H27"/>
    <mergeCell ref="F18:F27"/>
    <mergeCell ref="H10:H17"/>
    <mergeCell ref="E10:E17"/>
    <mergeCell ref="F10:F17"/>
    <mergeCell ref="G10:G17"/>
    <mergeCell ref="G18:G27"/>
    <mergeCell ref="E18:E27"/>
    <mergeCell ref="I8:I9"/>
    <mergeCell ref="E8:E9"/>
    <mergeCell ref="A10:A17"/>
    <mergeCell ref="C10:C17"/>
    <mergeCell ref="B10:B17"/>
    <mergeCell ref="O28:O37"/>
    <mergeCell ref="N28:N37"/>
    <mergeCell ref="A1:C2"/>
    <mergeCell ref="A4:C4"/>
    <mergeCell ref="A8:A9"/>
    <mergeCell ref="B8:B9"/>
    <mergeCell ref="A5:C5"/>
    <mergeCell ref="A6:C6"/>
    <mergeCell ref="D6:N6"/>
    <mergeCell ref="F8:F9"/>
    <mergeCell ref="G8:G9"/>
    <mergeCell ref="H8:H9"/>
    <mergeCell ref="E7:H7"/>
    <mergeCell ref="D7:D9"/>
    <mergeCell ref="E28:E37"/>
    <mergeCell ref="M28:M37"/>
    <mergeCell ref="G38:G47"/>
    <mergeCell ref="H38:H47"/>
    <mergeCell ref="M38:M47"/>
    <mergeCell ref="E38:E47"/>
    <mergeCell ref="F38:F47"/>
    <mergeCell ref="F28:F37"/>
    <mergeCell ref="G28:G37"/>
    <mergeCell ref="H28:H37"/>
    <mergeCell ref="E48:E57"/>
    <mergeCell ref="F48:F57"/>
    <mergeCell ref="O38:O47"/>
    <mergeCell ref="N38:N47"/>
    <mergeCell ref="G48:G57"/>
    <mergeCell ref="H48:H57"/>
    <mergeCell ref="O48:O57"/>
    <mergeCell ref="M48:M57"/>
    <mergeCell ref="A38:A47"/>
    <mergeCell ref="B38:B47"/>
    <mergeCell ref="C38:C47"/>
    <mergeCell ref="B28:B37"/>
    <mergeCell ref="A48:A57"/>
    <mergeCell ref="B48:B57"/>
    <mergeCell ref="C48:C57"/>
    <mergeCell ref="A28:A37"/>
    <mergeCell ref="C28:C37"/>
    <mergeCell ref="G58:G67"/>
    <mergeCell ref="H58:H67"/>
    <mergeCell ref="M58:M67"/>
    <mergeCell ref="N58:N67"/>
    <mergeCell ref="N48:N57"/>
    <mergeCell ref="A58:A67"/>
    <mergeCell ref="B58:B67"/>
    <mergeCell ref="C58:C67"/>
    <mergeCell ref="E58:E67"/>
    <mergeCell ref="F58:F67"/>
  </mergeCells>
  <conditionalFormatting sqref="H10 H18 H28">
    <cfRule type="containsText" dxfId="555" priority="676" operator="containsText" text="Muy Baja">
      <formula>NOT(ISERROR(SEARCH("Muy Baja",H10)))</formula>
    </cfRule>
    <cfRule type="containsText" dxfId="554" priority="677" operator="containsText" text="Baja">
      <formula>NOT(ISERROR(SEARCH("Baja",H10)))</formula>
    </cfRule>
    <cfRule type="containsText" dxfId="553" priority="678" operator="containsText" text="Muy Alta">
      <formula>NOT(ISERROR(SEARCH("Muy Alta",H10)))</formula>
    </cfRule>
    <cfRule type="containsText" dxfId="552" priority="680" operator="containsText" text="Alta">
      <formula>NOT(ISERROR(SEARCH("Alta",H10)))</formula>
    </cfRule>
    <cfRule type="containsText" dxfId="551" priority="681" operator="containsText" text="Media">
      <formula>NOT(ISERROR(SEARCH("Media",H10)))</formula>
    </cfRule>
    <cfRule type="containsText" dxfId="550" priority="682" operator="containsText" text="Media">
      <formula>NOT(ISERROR(SEARCH("Media",H10)))</formula>
    </cfRule>
    <cfRule type="containsText" dxfId="549" priority="683" operator="containsText" text="Media">
      <formula>NOT(ISERROR(SEARCH("Media",H10)))</formula>
    </cfRule>
    <cfRule type="containsText" dxfId="548" priority="684" operator="containsText" text="Muy Baja">
      <formula>NOT(ISERROR(SEARCH("Muy Baja",H10)))</formula>
    </cfRule>
    <cfRule type="containsText" dxfId="547" priority="685" operator="containsText" text="Baja">
      <formula>NOT(ISERROR(SEARCH("Baja",H10)))</formula>
    </cfRule>
    <cfRule type="containsText" dxfId="546" priority="686" operator="containsText" text="Muy Baja">
      <formula>NOT(ISERROR(SEARCH("Muy Baja",H10)))</formula>
    </cfRule>
    <cfRule type="containsText" dxfId="545" priority="687" operator="containsText" text="Muy Baja">
      <formula>NOT(ISERROR(SEARCH("Muy Baja",H10)))</formula>
    </cfRule>
    <cfRule type="containsText" dxfId="544" priority="688" operator="containsText" text="Muy Baja">
      <formula>NOT(ISERROR(SEARCH("Muy Baja",H10)))</formula>
    </cfRule>
    <cfRule type="containsText" dxfId="543" priority="689" operator="containsText" text="Muy Baja'Tabla probabilidad'!">
      <formula>NOT(ISERROR(SEARCH("Muy Baja'Tabla probabilidad'!",H10)))</formula>
    </cfRule>
    <cfRule type="containsText" dxfId="542" priority="690" operator="containsText" text="Muy bajo">
      <formula>NOT(ISERROR(SEARCH("Muy bajo",H10)))</formula>
    </cfRule>
    <cfRule type="containsText" dxfId="541" priority="691" operator="containsText" text="Alta">
      <formula>NOT(ISERROR(SEARCH("Alta",H10)))</formula>
    </cfRule>
    <cfRule type="containsText" dxfId="540" priority="692" operator="containsText" text="Media">
      <formula>NOT(ISERROR(SEARCH("Media",H10)))</formula>
    </cfRule>
    <cfRule type="containsText" dxfId="539" priority="693" operator="containsText" text="Baja">
      <formula>NOT(ISERROR(SEARCH("Baja",H10)))</formula>
    </cfRule>
    <cfRule type="containsText" dxfId="538" priority="694" operator="containsText" text="Muy baja">
      <formula>NOT(ISERROR(SEARCH("Muy baja",H10)))</formula>
    </cfRule>
    <cfRule type="cellIs" dxfId="537" priority="697" operator="between">
      <formula>1</formula>
      <formula>2</formula>
    </cfRule>
    <cfRule type="cellIs" dxfId="536" priority="698" operator="between">
      <formula>0</formula>
      <formula>2</formula>
    </cfRule>
  </conditionalFormatting>
  <conditionalFormatting sqref="H38">
    <cfRule type="containsText" dxfId="535" priority="102" operator="containsText" text="Muy Baja">
      <formula>NOT(ISERROR(SEARCH("Muy Baja",H38)))</formula>
    </cfRule>
    <cfRule type="containsText" dxfId="534" priority="103" operator="containsText" text="Baja">
      <formula>NOT(ISERROR(SEARCH("Baja",H38)))</formula>
    </cfRule>
    <cfRule type="containsText" dxfId="533" priority="104" operator="containsText" text="Muy Alta">
      <formula>NOT(ISERROR(SEARCH("Muy Alta",H38)))</formula>
    </cfRule>
    <cfRule type="containsText" dxfId="532" priority="106" operator="containsText" text="Alta">
      <formula>NOT(ISERROR(SEARCH("Alta",H38)))</formula>
    </cfRule>
    <cfRule type="containsText" dxfId="531" priority="107" operator="containsText" text="Media">
      <formula>NOT(ISERROR(SEARCH("Media",H38)))</formula>
    </cfRule>
    <cfRule type="containsText" dxfId="530" priority="108" operator="containsText" text="Media">
      <formula>NOT(ISERROR(SEARCH("Media",H38)))</formula>
    </cfRule>
    <cfRule type="containsText" dxfId="529" priority="109" operator="containsText" text="Media">
      <formula>NOT(ISERROR(SEARCH("Media",H38)))</formula>
    </cfRule>
    <cfRule type="containsText" dxfId="528" priority="110" operator="containsText" text="Muy Baja">
      <formula>NOT(ISERROR(SEARCH("Muy Baja",H38)))</formula>
    </cfRule>
    <cfRule type="containsText" dxfId="527" priority="111" operator="containsText" text="Baja">
      <formula>NOT(ISERROR(SEARCH("Baja",H38)))</formula>
    </cfRule>
    <cfRule type="containsText" dxfId="526" priority="112" operator="containsText" text="Muy Baja">
      <formula>NOT(ISERROR(SEARCH("Muy Baja",H38)))</formula>
    </cfRule>
    <cfRule type="containsText" dxfId="525" priority="113" operator="containsText" text="Muy Baja">
      <formula>NOT(ISERROR(SEARCH("Muy Baja",H38)))</formula>
    </cfRule>
    <cfRule type="containsText" dxfId="524" priority="114" operator="containsText" text="Muy Baja">
      <formula>NOT(ISERROR(SEARCH("Muy Baja",H38)))</formula>
    </cfRule>
    <cfRule type="containsText" dxfId="523" priority="115" operator="containsText" text="Muy Baja'Tabla probabilidad'!">
      <formula>NOT(ISERROR(SEARCH("Muy Baja'Tabla probabilidad'!",H38)))</formula>
    </cfRule>
    <cfRule type="containsText" dxfId="522" priority="116" operator="containsText" text="Muy bajo">
      <formula>NOT(ISERROR(SEARCH("Muy bajo",H38)))</formula>
    </cfRule>
    <cfRule type="containsText" dxfId="521" priority="117" operator="containsText" text="Alta">
      <formula>NOT(ISERROR(SEARCH("Alta",H38)))</formula>
    </cfRule>
    <cfRule type="containsText" dxfId="520" priority="118" operator="containsText" text="Media">
      <formula>NOT(ISERROR(SEARCH("Media",H38)))</formula>
    </cfRule>
    <cfRule type="containsText" dxfId="519" priority="119" operator="containsText" text="Baja">
      <formula>NOT(ISERROR(SEARCH("Baja",H38)))</formula>
    </cfRule>
    <cfRule type="containsText" dxfId="518" priority="120" operator="containsText" text="Muy baja">
      <formula>NOT(ISERROR(SEARCH("Muy baja",H38)))</formula>
    </cfRule>
    <cfRule type="cellIs" dxfId="517" priority="123" operator="between">
      <formula>1</formula>
      <formula>2</formula>
    </cfRule>
    <cfRule type="cellIs" dxfId="516" priority="124" operator="between">
      <formula>0</formula>
      <formula>2</formula>
    </cfRule>
  </conditionalFormatting>
  <conditionalFormatting sqref="H48 H58">
    <cfRule type="containsText" dxfId="515" priority="205" operator="containsText" text="Muy Baja">
      <formula>NOT(ISERROR(SEARCH("Muy Baja",H48)))</formula>
    </cfRule>
    <cfRule type="containsText" dxfId="514" priority="206" operator="containsText" text="Baja">
      <formula>NOT(ISERROR(SEARCH("Baja",H48)))</formula>
    </cfRule>
    <cfRule type="containsText" dxfId="513" priority="207" operator="containsText" text="Muy Alta">
      <formula>NOT(ISERROR(SEARCH("Muy Alta",H48)))</formula>
    </cfRule>
    <cfRule type="containsText" dxfId="512" priority="209" operator="containsText" text="Alta">
      <formula>NOT(ISERROR(SEARCH("Alta",H48)))</formula>
    </cfRule>
    <cfRule type="containsText" dxfId="511" priority="210" operator="containsText" text="Media">
      <formula>NOT(ISERROR(SEARCH("Media",H48)))</formula>
    </cfRule>
    <cfRule type="containsText" dxfId="510" priority="211" operator="containsText" text="Media">
      <formula>NOT(ISERROR(SEARCH("Media",H48)))</formula>
    </cfRule>
    <cfRule type="containsText" dxfId="509" priority="212" operator="containsText" text="Media">
      <formula>NOT(ISERROR(SEARCH("Media",H48)))</formula>
    </cfRule>
    <cfRule type="containsText" dxfId="508" priority="213" operator="containsText" text="Muy Baja">
      <formula>NOT(ISERROR(SEARCH("Muy Baja",H48)))</formula>
    </cfRule>
    <cfRule type="containsText" dxfId="507" priority="214" operator="containsText" text="Baja">
      <formula>NOT(ISERROR(SEARCH("Baja",H48)))</formula>
    </cfRule>
    <cfRule type="containsText" dxfId="506" priority="215" operator="containsText" text="Muy Baja">
      <formula>NOT(ISERROR(SEARCH("Muy Baja",H48)))</formula>
    </cfRule>
    <cfRule type="containsText" dxfId="505" priority="216" operator="containsText" text="Muy Baja">
      <formula>NOT(ISERROR(SEARCH("Muy Baja",H48)))</formula>
    </cfRule>
    <cfRule type="containsText" dxfId="504" priority="217" operator="containsText" text="Muy Baja">
      <formula>NOT(ISERROR(SEARCH("Muy Baja",H48)))</formula>
    </cfRule>
    <cfRule type="containsText" dxfId="503" priority="218" operator="containsText" text="Muy Baja'Tabla probabilidad'!">
      <formula>NOT(ISERROR(SEARCH("Muy Baja'Tabla probabilidad'!",H48)))</formula>
    </cfRule>
    <cfRule type="containsText" dxfId="502" priority="219" operator="containsText" text="Muy bajo">
      <formula>NOT(ISERROR(SEARCH("Muy bajo",H48)))</formula>
    </cfRule>
    <cfRule type="containsText" dxfId="501" priority="220" operator="containsText" text="Alta">
      <formula>NOT(ISERROR(SEARCH("Alta",H48)))</formula>
    </cfRule>
    <cfRule type="containsText" dxfId="500" priority="221" operator="containsText" text="Media">
      <formula>NOT(ISERROR(SEARCH("Media",H48)))</formula>
    </cfRule>
    <cfRule type="containsText" dxfId="499" priority="222" operator="containsText" text="Baja">
      <formula>NOT(ISERROR(SEARCH("Baja",H48)))</formula>
    </cfRule>
    <cfRule type="containsText" dxfId="498" priority="223" operator="containsText" text="Muy baja">
      <formula>NOT(ISERROR(SEARCH("Muy baja",H48)))</formula>
    </cfRule>
    <cfRule type="cellIs" dxfId="497" priority="224" operator="between">
      <formula>1</formula>
      <formula>2</formula>
    </cfRule>
    <cfRule type="cellIs" dxfId="496" priority="225" operator="between">
      <formula>0</formula>
      <formula>2</formula>
    </cfRule>
  </conditionalFormatting>
  <conditionalFormatting sqref="M10 M18 K10:K67">
    <cfRule type="containsText" dxfId="495" priority="670" operator="containsText" text="Catastrófico">
      <formula>NOT(ISERROR(SEARCH("Catastrófico",K10)))</formula>
    </cfRule>
    <cfRule type="containsText" dxfId="494" priority="671" operator="containsText" text="Mayor">
      <formula>NOT(ISERROR(SEARCH("Mayor",K10)))</formula>
    </cfRule>
    <cfRule type="containsText" dxfId="493" priority="672" operator="containsText" text="Alta">
      <formula>NOT(ISERROR(SEARCH("Alta",K10)))</formula>
    </cfRule>
    <cfRule type="containsText" dxfId="492" priority="673" operator="containsText" text="Moderado">
      <formula>NOT(ISERROR(SEARCH("Moderado",K10)))</formula>
    </cfRule>
    <cfRule type="containsText" dxfId="491" priority="674" operator="containsText" text="Menor">
      <formula>NOT(ISERROR(SEARCH("Menor",K10)))</formula>
    </cfRule>
    <cfRule type="containsText" dxfId="490" priority="675" operator="containsText" text="Leve">
      <formula>NOT(ISERROR(SEARCH("Leve",K10)))</formula>
    </cfRule>
  </conditionalFormatting>
  <conditionalFormatting sqref="M28">
    <cfRule type="containsText" dxfId="489" priority="384" operator="containsText" text="Catastrófico">
      <formula>NOT(ISERROR(SEARCH("Catastrófico",M28)))</formula>
    </cfRule>
    <cfRule type="containsText" dxfId="488" priority="385" operator="containsText" text="Mayor">
      <formula>NOT(ISERROR(SEARCH("Mayor",M28)))</formula>
    </cfRule>
    <cfRule type="containsText" dxfId="487" priority="386" operator="containsText" text="Alta">
      <formula>NOT(ISERROR(SEARCH("Alta",M28)))</formula>
    </cfRule>
    <cfRule type="containsText" dxfId="486" priority="387" operator="containsText" text="Moderado">
      <formula>NOT(ISERROR(SEARCH("Moderado",M28)))</formula>
    </cfRule>
    <cfRule type="containsText" dxfId="485" priority="388" operator="containsText" text="Menor">
      <formula>NOT(ISERROR(SEARCH("Menor",M28)))</formula>
    </cfRule>
    <cfRule type="containsText" dxfId="484" priority="389" operator="containsText" text="Leve">
      <formula>NOT(ISERROR(SEARCH("Leve",M28)))</formula>
    </cfRule>
  </conditionalFormatting>
  <conditionalFormatting sqref="M38">
    <cfRule type="containsText" dxfId="483" priority="96" operator="containsText" text="Catastrófico">
      <formula>NOT(ISERROR(SEARCH("Catastrófico",M38)))</formula>
    </cfRule>
    <cfRule type="containsText" dxfId="482" priority="97" operator="containsText" text="Mayor">
      <formula>NOT(ISERROR(SEARCH("Mayor",M38)))</formula>
    </cfRule>
    <cfRule type="containsText" dxfId="481" priority="98" operator="containsText" text="Alta">
      <formula>NOT(ISERROR(SEARCH("Alta",M38)))</formula>
    </cfRule>
    <cfRule type="containsText" dxfId="480" priority="99" operator="containsText" text="Moderado">
      <formula>NOT(ISERROR(SEARCH("Moderado",M38)))</formula>
    </cfRule>
    <cfRule type="containsText" dxfId="479" priority="100" operator="containsText" text="Menor">
      <formula>NOT(ISERROR(SEARCH("Menor",M38)))</formula>
    </cfRule>
    <cfRule type="containsText" dxfId="478" priority="101" operator="containsText" text="Leve">
      <formula>NOT(ISERROR(SEARCH("Leve",M38)))</formula>
    </cfRule>
  </conditionalFormatting>
  <conditionalFormatting sqref="M48 M58">
    <cfRule type="containsText" dxfId="477" priority="230" operator="containsText" text="Catastrófico">
      <formula>NOT(ISERROR(SEARCH("Catastrófico",M48)))</formula>
    </cfRule>
    <cfRule type="containsText" dxfId="476" priority="231" operator="containsText" text="Mayor">
      <formula>NOT(ISERROR(SEARCH("Mayor",M48)))</formula>
    </cfRule>
    <cfRule type="containsText" dxfId="475" priority="232" operator="containsText" text="Alta">
      <formula>NOT(ISERROR(SEARCH("Alta",M48)))</formula>
    </cfRule>
    <cfRule type="containsText" dxfId="474" priority="234" operator="containsText" text="Menor">
      <formula>NOT(ISERROR(SEARCH("Menor",M48)))</formula>
    </cfRule>
    <cfRule type="containsText" dxfId="473" priority="235" operator="containsText" text="Leve">
      <formula>NOT(ISERROR(SEARCH("Leve",M48)))</formula>
    </cfRule>
  </conditionalFormatting>
  <conditionalFormatting sqref="M48 M58">
    <cfRule type="containsText" dxfId="472" priority="233" operator="containsText" text="Moderado">
      <formula>NOT(ISERROR(SEARCH("Moderado",M48)))</formula>
    </cfRule>
  </conditionalFormatting>
  <conditionalFormatting sqref="N38 N48 N58">
    <cfRule type="containsText" dxfId="471" priority="125" operator="containsText" text="Extremo">
      <formula>NOT(ISERROR(SEARCH("Extremo",N38)))</formula>
    </cfRule>
    <cfRule type="containsText" dxfId="470" priority="126" operator="containsText" text="Alto">
      <formula>NOT(ISERROR(SEARCH("Alto",N38)))</formula>
    </cfRule>
    <cfRule type="containsText" dxfId="469" priority="127" operator="containsText" text="Bajo">
      <formula>NOT(ISERROR(SEARCH("Bajo",N38)))</formula>
    </cfRule>
    <cfRule type="containsText" dxfId="468" priority="128" operator="containsText" text="Moderado">
      <formula>NOT(ISERROR(SEARCH("Moderado",N38)))</formula>
    </cfRule>
  </conditionalFormatting>
  <conditionalFormatting sqref="N8:O8">
    <cfRule type="containsText" dxfId="467" priority="84" operator="containsText" text="3- Moderado">
      <formula>NOT(ISERROR(SEARCH("3- Moderado",N8)))</formula>
    </cfRule>
    <cfRule type="containsText" dxfId="466" priority="85" operator="containsText" text="6- Moderado">
      <formula>NOT(ISERROR(SEARCH("6- Moderado",N8)))</formula>
    </cfRule>
    <cfRule type="containsText" dxfId="465" priority="86" operator="containsText" text="4- Moderado">
      <formula>NOT(ISERROR(SEARCH("4- Moderado",N8)))</formula>
    </cfRule>
    <cfRule type="containsText" dxfId="464" priority="87" operator="containsText" text="3- Bajo">
      <formula>NOT(ISERROR(SEARCH("3- Bajo",N8)))</formula>
    </cfRule>
    <cfRule type="containsText" dxfId="463" priority="88" operator="containsText" text="4- Bajo">
      <formula>NOT(ISERROR(SEARCH("4- Bajo",N8)))</formula>
    </cfRule>
    <cfRule type="containsText" dxfId="462" priority="89" operator="containsText" text="1- Bajo">
      <formula>NOT(ISERROR(SEARCH("1- Bajo",N8)))</formula>
    </cfRule>
  </conditionalFormatting>
  <conditionalFormatting sqref="N10:O10 N18:O18">
    <cfRule type="containsText" dxfId="461" priority="1257" operator="containsText" text="Extremo">
      <formula>NOT(ISERROR(SEARCH("Extremo",N10)))</formula>
    </cfRule>
    <cfRule type="containsText" dxfId="460" priority="1258" operator="containsText" text="Alto">
      <formula>NOT(ISERROR(SEARCH("Alto",N10)))</formula>
    </cfRule>
    <cfRule type="containsText" dxfId="459" priority="1259" operator="containsText" text="Bajo">
      <formula>NOT(ISERROR(SEARCH("Bajo",N10)))</formula>
    </cfRule>
    <cfRule type="containsText" dxfId="458" priority="1260" operator="containsText" text="Moderado">
      <formula>NOT(ISERROR(SEARCH("Moderado",N10)))</formula>
    </cfRule>
  </conditionalFormatting>
  <conditionalFormatting sqref="N28:O28">
    <cfRule type="containsText" dxfId="457" priority="413" operator="containsText" text="Extremo">
      <formula>NOT(ISERROR(SEARCH("Extremo",N28)))</formula>
    </cfRule>
    <cfRule type="containsText" dxfId="456" priority="414" operator="containsText" text="Alto">
      <formula>NOT(ISERROR(SEARCH("Alto",N28)))</formula>
    </cfRule>
    <cfRule type="containsText" dxfId="455" priority="415" operator="containsText" text="Bajo">
      <formula>NOT(ISERROR(SEARCH("Bajo",N28)))</formula>
    </cfRule>
    <cfRule type="containsText" dxfId="454" priority="416" operator="containsText" text="Moderado">
      <formula>NOT(ISERROR(SEARCH("Moderado",N28)))</formula>
    </cfRule>
  </conditionalFormatting>
  <conditionalFormatting sqref="O48">
    <cfRule type="containsText" dxfId="453" priority="226" operator="containsText" text="Extremo">
      <formula>NOT(ISERROR(SEARCH("Extremo",O48)))</formula>
    </cfRule>
    <cfRule type="containsText" dxfId="452" priority="227" operator="containsText" text="Alto">
      <formula>NOT(ISERROR(SEARCH("Alto",O48)))</formula>
    </cfRule>
    <cfRule type="containsText" dxfId="451" priority="228" operator="containsText" text="Bajo">
      <formula>NOT(ISERROR(SEARCH("Bajo",O48)))</formula>
    </cfRule>
  </conditionalFormatting>
  <conditionalFormatting sqref="O48">
    <cfRule type="containsText" dxfId="450" priority="229" operator="containsText" text="Moderado">
      <formula>NOT(ISERROR(SEARCH("Moderado",O48)))</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95"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96" operator="containsText" id="{009A1948-254C-4020-A26D-7181B4E8E5DF}">
            <xm:f>NOT(ISERROR(SEARCH('8- Políticas de Administración '!$B$5,H10)))</xm:f>
            <xm:f>'8- Políticas de Administración '!$B$5</xm:f>
            <x14:dxf>
              <font>
                <color rgb="FF9C0006"/>
              </font>
              <fill>
                <patternFill>
                  <bgColor rgb="FFFFC7CE"/>
                </patternFill>
              </fill>
            </x14:dxf>
          </x14:cfRule>
          <xm:sqref>H10 H18 H28</xm:sqref>
        </x14:conditionalFormatting>
        <x14:conditionalFormatting xmlns:xm="http://schemas.microsoft.com/office/excel/2006/main">
          <x14:cfRule type="containsText" priority="121" operator="containsText" id="{11D1C3EE-87E8-41ED-9705-AB190DD1E190}">
            <xm:f>NOT(ISERROR(SEARCH('8- Políticas de Administración '!$B$5,H38)))</xm:f>
            <xm:f>'8- Políticas de Administración '!$B$5</xm:f>
            <x14:dxf>
              <font>
                <color rgb="FF006100"/>
              </font>
              <fill>
                <patternFill>
                  <bgColor rgb="FFC6EFCE"/>
                </patternFill>
              </fill>
            </x14:dxf>
          </x14:cfRule>
          <x14:cfRule type="containsText" priority="122" operator="containsText" id="{67565E7B-28B1-4A9A-831D-D3244E018B7D}">
            <xm:f>NOT(ISERROR(SEARCH('8- Políticas de Administración '!$B$5,H38)))</xm:f>
            <xm:f>'8- Políticas de Administración '!$B$5</xm:f>
            <x14:dxf>
              <font>
                <color rgb="FF9C0006"/>
              </font>
              <fill>
                <patternFill>
                  <bgColor rgb="FFFFC7CE"/>
                </patternFill>
              </fill>
            </x14:dxf>
          </x14:cfRule>
          <xm:sqref>H38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J10:J67</xm:sqref>
        </x14:dataValidation>
        <x14:dataValidation type="list" allowBlank="1" showInputMessage="1" showErrorMessage="1" xr:uid="{00000000-0002-0000-0400-000000000000}">
          <x14:formula1>
            <xm:f>'8- Políticas de Administración '!$I$17:$I$22</xm:f>
          </x14:formula1>
          <xm:sqref>I10:I67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67"/>
  <sheetViews>
    <sheetView showGridLines="0" topLeftCell="A37" zoomScale="55" zoomScaleNormal="55" zoomScalePageLayoutView="70" workbookViewId="0">
      <selection activeCell="E12" sqref="E12"/>
    </sheetView>
  </sheetViews>
  <sheetFormatPr baseColWidth="10" defaultColWidth="11.42578125" defaultRowHeight="15"/>
  <cols>
    <col min="1" max="1" width="7" customWidth="1"/>
    <col min="2" max="2" width="35.85546875" customWidth="1"/>
    <col min="3" max="3" width="52.5703125" style="46" customWidth="1"/>
    <col min="4" max="4" width="5" hidden="1" customWidth="1"/>
    <col min="5" max="5" width="39.42578125" customWidth="1"/>
    <col min="7" max="7" width="12.28515625" bestFit="1" customWidth="1"/>
    <col min="8" max="8" width="14.7109375" bestFit="1" customWidth="1"/>
    <col min="9" max="9" width="13.5703125" customWidth="1"/>
    <col min="10" max="10" width="14.570312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42578125" customWidth="1"/>
    <col min="19" max="19" width="11.42578125" customWidth="1"/>
    <col min="20" max="20" width="26.28515625" style="32" customWidth="1"/>
    <col min="21" max="21" width="18.5703125" style="31" customWidth="1"/>
    <col min="22" max="22" width="22.5703125" style="33" customWidth="1"/>
    <col min="23" max="278" width="11.42578125" style="11"/>
    <col min="279" max="16384" width="11.42578125" style="16"/>
  </cols>
  <sheetData>
    <row r="1" spans="1:278" s="13" customFormat="1" ht="27.75" thickTop="1">
      <c r="A1" s="501"/>
      <c r="B1" s="502"/>
      <c r="C1" s="503"/>
      <c r="D1" s="146"/>
      <c r="E1" s="506" t="s">
        <v>372</v>
      </c>
      <c r="F1" s="507"/>
      <c r="G1" s="507"/>
      <c r="H1" s="507"/>
      <c r="I1" s="507"/>
      <c r="J1" s="507"/>
      <c r="K1" s="507"/>
      <c r="L1" s="507"/>
      <c r="M1" s="507"/>
      <c r="N1" s="507"/>
      <c r="O1" s="507"/>
      <c r="P1" s="507"/>
      <c r="Q1" s="507"/>
      <c r="R1" s="507"/>
      <c r="S1" s="507"/>
      <c r="T1" s="507"/>
      <c r="U1" s="507"/>
      <c r="V1" s="507"/>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c r="JL1" s="12"/>
      <c r="JM1" s="12"/>
      <c r="JN1" s="12"/>
      <c r="JO1" s="12"/>
      <c r="JP1" s="12"/>
      <c r="JQ1" s="12"/>
      <c r="JR1" s="12"/>
    </row>
    <row r="2" spans="1:278" s="13" customFormat="1" ht="27">
      <c r="A2" s="504"/>
      <c r="B2" s="450"/>
      <c r="C2" s="505"/>
      <c r="D2" s="146"/>
      <c r="E2" s="508"/>
      <c r="F2" s="509"/>
      <c r="G2" s="509"/>
      <c r="H2" s="509"/>
      <c r="I2" s="509"/>
      <c r="J2" s="509"/>
      <c r="K2" s="509"/>
      <c r="L2" s="509"/>
      <c r="M2" s="509"/>
      <c r="N2" s="509"/>
      <c r="O2" s="509"/>
      <c r="P2" s="509"/>
      <c r="Q2" s="509"/>
      <c r="R2" s="509"/>
      <c r="S2" s="509"/>
      <c r="T2" s="509"/>
      <c r="U2" s="509"/>
      <c r="V2" s="509"/>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c r="JL2" s="12"/>
      <c r="JM2" s="12"/>
      <c r="JN2" s="12"/>
      <c r="JO2" s="12"/>
      <c r="JP2" s="12"/>
      <c r="JQ2" s="12"/>
      <c r="JR2" s="12"/>
    </row>
    <row r="3" spans="1:278" s="13" customFormat="1" ht="27">
      <c r="A3" s="504"/>
      <c r="B3" s="450"/>
      <c r="C3" s="505"/>
      <c r="D3" s="147"/>
      <c r="E3" s="508"/>
      <c r="F3" s="509"/>
      <c r="G3" s="509"/>
      <c r="H3" s="509"/>
      <c r="I3" s="509"/>
      <c r="J3" s="509"/>
      <c r="K3" s="509"/>
      <c r="L3" s="509"/>
      <c r="M3" s="509"/>
      <c r="N3" s="509"/>
      <c r="O3" s="509"/>
      <c r="P3" s="509"/>
      <c r="Q3" s="509"/>
      <c r="R3" s="509"/>
      <c r="S3" s="509"/>
      <c r="T3" s="509"/>
      <c r="U3" s="509"/>
      <c r="V3" s="509"/>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c r="JL3" s="12"/>
      <c r="JM3" s="12"/>
      <c r="JN3" s="12"/>
      <c r="JO3" s="12"/>
      <c r="JP3" s="12"/>
      <c r="JQ3" s="12"/>
      <c r="JR3" s="12"/>
    </row>
    <row r="4" spans="1:278" s="13" customFormat="1" ht="18">
      <c r="A4" s="451" t="s">
        <v>306</v>
      </c>
      <c r="B4" s="451"/>
      <c r="C4" s="510" t="s">
        <v>4</v>
      </c>
      <c r="D4" s="510"/>
      <c r="E4" s="510"/>
      <c r="F4" s="510"/>
      <c r="G4" s="510"/>
      <c r="H4" s="510"/>
      <c r="I4" s="510"/>
      <c r="J4" s="510"/>
      <c r="K4" s="510"/>
      <c r="L4" s="510"/>
      <c r="M4" s="510"/>
      <c r="N4" s="510"/>
      <c r="O4" s="510"/>
      <c r="P4" s="510"/>
      <c r="Q4" s="510"/>
      <c r="R4" s="510"/>
      <c r="S4" s="510"/>
      <c r="T4" s="510"/>
      <c r="U4" s="510"/>
      <c r="V4" s="510"/>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row>
    <row r="5" spans="1:278" s="13" customFormat="1" ht="38.450000000000003" customHeight="1">
      <c r="A5" s="451" t="s">
        <v>307</v>
      </c>
      <c r="B5" s="451"/>
      <c r="C5" s="511" t="s">
        <v>33</v>
      </c>
      <c r="D5" s="511"/>
      <c r="E5" s="511"/>
      <c r="F5" s="511"/>
      <c r="G5" s="511"/>
      <c r="H5" s="511"/>
      <c r="I5" s="511"/>
      <c r="J5" s="511"/>
      <c r="K5" s="511"/>
      <c r="L5" s="511"/>
      <c r="M5" s="511"/>
      <c r="N5" s="511"/>
      <c r="O5" s="511"/>
      <c r="P5" s="511"/>
      <c r="Q5" s="511"/>
      <c r="R5" s="511"/>
      <c r="S5" s="511"/>
      <c r="T5" s="511"/>
      <c r="U5" s="511"/>
      <c r="V5" s="511"/>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row>
    <row r="6" spans="1:278" s="13" customFormat="1" ht="18.75" thickBot="1">
      <c r="A6" s="451" t="s">
        <v>308</v>
      </c>
      <c r="B6" s="451"/>
      <c r="C6" s="510" t="s">
        <v>309</v>
      </c>
      <c r="D6" s="510"/>
      <c r="E6" s="510"/>
      <c r="F6" s="510"/>
      <c r="G6" s="510"/>
      <c r="H6" s="510"/>
      <c r="I6" s="510"/>
      <c r="J6" s="510"/>
      <c r="K6" s="510"/>
      <c r="L6" s="510"/>
      <c r="M6" s="510"/>
      <c r="N6" s="510"/>
      <c r="O6" s="510"/>
      <c r="P6" s="510"/>
      <c r="Q6" s="510"/>
      <c r="R6" s="510"/>
      <c r="S6" s="510"/>
      <c r="T6" s="510"/>
      <c r="U6" s="510"/>
      <c r="V6" s="510"/>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row>
    <row r="7" spans="1:278" s="13" customFormat="1" ht="18" thickTop="1" thickBot="1">
      <c r="A7" s="491" t="s">
        <v>310</v>
      </c>
      <c r="B7" s="491"/>
      <c r="C7" s="491"/>
      <c r="D7" s="487" t="s">
        <v>373</v>
      </c>
      <c r="E7" s="488"/>
      <c r="F7" s="488"/>
      <c r="G7" s="488"/>
      <c r="H7" s="488"/>
      <c r="I7" s="488"/>
      <c r="J7" s="488"/>
      <c r="K7" s="488"/>
      <c r="L7" s="488"/>
      <c r="M7" s="488"/>
      <c r="N7" s="488"/>
      <c r="O7" s="488"/>
      <c r="P7" s="488"/>
      <c r="Q7" s="488"/>
      <c r="R7" s="489"/>
      <c r="S7" s="44"/>
      <c r="T7" s="491" t="s">
        <v>374</v>
      </c>
      <c r="U7" s="491"/>
      <c r="V7" s="491"/>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row>
    <row r="8" spans="1:278" s="13" customFormat="1" ht="30" customHeight="1" thickTop="1" thickBot="1">
      <c r="A8" s="490" t="s">
        <v>315</v>
      </c>
      <c r="B8" s="491" t="s">
        <v>375</v>
      </c>
      <c r="C8" s="493" t="s">
        <v>311</v>
      </c>
      <c r="D8" s="495" t="s">
        <v>376</v>
      </c>
      <c r="E8" s="497" t="s">
        <v>281</v>
      </c>
      <c r="F8" s="498" t="s">
        <v>377</v>
      </c>
      <c r="G8" s="499"/>
      <c r="H8" s="499"/>
      <c r="I8" s="499"/>
      <c r="J8" s="499"/>
      <c r="K8" s="500"/>
      <c r="L8" s="498" t="s">
        <v>378</v>
      </c>
      <c r="M8" s="499"/>
      <c r="N8" s="499"/>
      <c r="O8" s="499"/>
      <c r="P8" s="499"/>
      <c r="Q8" s="499"/>
      <c r="R8" s="499"/>
      <c r="S8" s="500"/>
      <c r="T8" s="53"/>
      <c r="U8" s="54"/>
      <c r="V8" s="79" t="s">
        <v>379</v>
      </c>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row>
    <row r="9" spans="1:278" s="15" customFormat="1" ht="96" customHeight="1" thickTop="1" thickBot="1">
      <c r="A9" s="452"/>
      <c r="B9" s="492"/>
      <c r="C9" s="494"/>
      <c r="D9" s="496"/>
      <c r="E9" s="467"/>
      <c r="F9" s="43" t="s">
        <v>283</v>
      </c>
      <c r="G9" s="43" t="s">
        <v>285</v>
      </c>
      <c r="H9" s="43" t="s">
        <v>380</v>
      </c>
      <c r="I9" s="43" t="s">
        <v>287</v>
      </c>
      <c r="J9" s="112" t="s">
        <v>381</v>
      </c>
      <c r="K9" s="43" t="s">
        <v>293</v>
      </c>
      <c r="L9" s="43" t="s">
        <v>382</v>
      </c>
      <c r="M9" s="108" t="s">
        <v>290</v>
      </c>
      <c r="N9" s="43" t="s">
        <v>383</v>
      </c>
      <c r="O9" s="43" t="s">
        <v>384</v>
      </c>
      <c r="P9" s="43" t="s">
        <v>385</v>
      </c>
      <c r="Q9" s="43" t="s">
        <v>386</v>
      </c>
      <c r="R9" s="112" t="s">
        <v>381</v>
      </c>
      <c r="S9" s="43" t="s">
        <v>387</v>
      </c>
      <c r="T9" s="47" t="s">
        <v>295</v>
      </c>
      <c r="U9" s="47" t="s">
        <v>297</v>
      </c>
      <c r="V9" s="48" t="s">
        <v>388</v>
      </c>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row>
    <row r="10" spans="1:278" ht="133.9" customHeight="1" thickBot="1">
      <c r="A10" s="432">
        <f>'5- Identificación de Riesgos'!A10</f>
        <v>1</v>
      </c>
      <c r="B10" s="431" t="str">
        <f>'5- Identificación de Riesgos'!B10</f>
        <v>Incumplimiento de términos en la publicación de información.</v>
      </c>
      <c r="C10" s="167" t="str">
        <f>'5- Identificación de Riesgos'!D10</f>
        <v>1. Fallas o indisponibilidad de los medios o canales de comunicación o tecnológicos adecuados o utilizados.</v>
      </c>
      <c r="D10" s="160"/>
      <c r="E10" s="168" t="s">
        <v>389</v>
      </c>
      <c r="F10" s="150" t="s">
        <v>390</v>
      </c>
      <c r="G10" s="150" t="s">
        <v>390</v>
      </c>
      <c r="H10" s="150" t="s">
        <v>390</v>
      </c>
      <c r="I10" s="150" t="s">
        <v>390</v>
      </c>
      <c r="J10" s="159">
        <f>COUNTIF(F10:I10,"SI")/4</f>
        <v>1</v>
      </c>
      <c r="K10" s="486">
        <f>AVERAGE(J10:J17)</f>
        <v>0.5625</v>
      </c>
      <c r="L10" s="150" t="str">
        <f>'5- Identificación de Riesgos'!I10</f>
        <v>Afectación de reputacion,imagén,  credibilidad, satisfacción de usuarios y PI</v>
      </c>
      <c r="M10" s="177"/>
      <c r="N10" s="150" t="s">
        <v>390</v>
      </c>
      <c r="O10" s="150" t="s">
        <v>390</v>
      </c>
      <c r="P10" s="150" t="s">
        <v>390</v>
      </c>
      <c r="Q10" s="150" t="s">
        <v>390</v>
      </c>
      <c r="R10" s="159">
        <f>SUM(COUNTIF(N10,"SI")*25%,COUNTIF(O10,"SI")*40%,COUNTIF(P10,"SI")*25%,COUNTIF(Q10,"SI")*10%)</f>
        <v>1</v>
      </c>
      <c r="S10" s="486">
        <f>AVERAGE(R10:R17)</f>
        <v>0.25</v>
      </c>
      <c r="T10" s="439"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31"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44" t="str">
        <f>CONCATENATE(VLOOKUP((LEFT(T10,LEN(T10)-4)&amp;LEFT(U10,LEN(U10)-4)),'9- Matriz de Calor '!$D$18:$E$42,2,0)," - ",RIGHT(T10,1)*RIGHT(U10,1))</f>
        <v>Bajo - 1</v>
      </c>
    </row>
    <row r="11" spans="1:278" ht="100.9" customHeight="1" thickBot="1">
      <c r="A11" s="433"/>
      <c r="B11" s="414"/>
      <c r="C11" s="169" t="str">
        <f>'5- Identificación de Riesgos'!D11</f>
        <v>2. Dificultad en la obtención del material debidamente procesado para su divulgación.</v>
      </c>
      <c r="D11" s="161"/>
      <c r="E11" s="170" t="s">
        <v>391</v>
      </c>
      <c r="F11" s="150" t="s">
        <v>390</v>
      </c>
      <c r="G11" s="150" t="s">
        <v>390</v>
      </c>
      <c r="H11" s="150" t="s">
        <v>390</v>
      </c>
      <c r="I11" s="150" t="s">
        <v>390</v>
      </c>
      <c r="J11" s="157">
        <f t="shared" ref="J11:J23" si="0">COUNTIF(F11:I11,"SI")/4</f>
        <v>1</v>
      </c>
      <c r="K11" s="481"/>
      <c r="L11" s="151" t="str">
        <f>'5- Identificación de Riesgos'!I11</f>
        <v>Incumplimiento de las metas establecidas</v>
      </c>
      <c r="M11" s="177"/>
      <c r="N11" s="151" t="s">
        <v>392</v>
      </c>
      <c r="O11" s="151" t="s">
        <v>392</v>
      </c>
      <c r="P11" s="151" t="s">
        <v>392</v>
      </c>
      <c r="Q11" s="151" t="s">
        <v>392</v>
      </c>
      <c r="R11" s="157">
        <f t="shared" ref="R11:R27" si="1">SUM(COUNTIF(N11,"SI")*25%,COUNTIF(O11,"SI")*40%,COUNTIF(P11,"SI")*25%,COUNTIF(Q11,"SI")*10%)</f>
        <v>0</v>
      </c>
      <c r="S11" s="481"/>
      <c r="T11" s="420"/>
      <c r="U11" s="414"/>
      <c r="V11" s="445"/>
    </row>
    <row r="12" spans="1:278" ht="78.75" customHeight="1" thickBot="1">
      <c r="A12" s="433"/>
      <c r="B12" s="414"/>
      <c r="C12" s="169" t="str">
        <f>'5- Identificación de Riesgos'!D12</f>
        <v>3. Reserva injustificada en la información sobre el trabajo de la corporación.</v>
      </c>
      <c r="D12" s="161"/>
      <c r="E12" s="170" t="s">
        <v>393</v>
      </c>
      <c r="F12" s="150" t="s">
        <v>390</v>
      </c>
      <c r="G12" s="150" t="s">
        <v>390</v>
      </c>
      <c r="H12" s="150" t="s">
        <v>392</v>
      </c>
      <c r="I12" s="150" t="s">
        <v>390</v>
      </c>
      <c r="J12" s="157">
        <f t="shared" si="0"/>
        <v>0.75</v>
      </c>
      <c r="K12" s="481"/>
      <c r="L12" s="151"/>
      <c r="M12" s="170"/>
      <c r="N12" s="151" t="s">
        <v>390</v>
      </c>
      <c r="O12" s="151" t="s">
        <v>390</v>
      </c>
      <c r="P12" s="151" t="s">
        <v>390</v>
      </c>
      <c r="Q12" s="151" t="s">
        <v>390</v>
      </c>
      <c r="R12" s="157">
        <f t="shared" si="1"/>
        <v>1</v>
      </c>
      <c r="S12" s="481"/>
      <c r="T12" s="420"/>
      <c r="U12" s="414"/>
      <c r="V12" s="445"/>
    </row>
    <row r="13" spans="1:278" ht="87" customHeight="1" thickBot="1">
      <c r="A13" s="433"/>
      <c r="B13" s="414"/>
      <c r="C13" s="169" t="str">
        <f>'5- Identificación de Riesgos'!D13</f>
        <v>4. Acciones inadvertidas o errores humanos en cuanto a programación de publicaciones y/o problemas con el uso de tecnologías de la comunicación.</v>
      </c>
      <c r="D13" s="161"/>
      <c r="E13" s="170" t="s">
        <v>394</v>
      </c>
      <c r="F13" s="150" t="s">
        <v>390</v>
      </c>
      <c r="G13" s="150" t="s">
        <v>390</v>
      </c>
      <c r="H13" s="150" t="s">
        <v>392</v>
      </c>
      <c r="I13" s="150" t="s">
        <v>390</v>
      </c>
      <c r="J13" s="157">
        <f t="shared" si="0"/>
        <v>0.75</v>
      </c>
      <c r="K13" s="481"/>
      <c r="L13" s="151"/>
      <c r="M13" s="175"/>
      <c r="N13" s="151"/>
      <c r="O13" s="151"/>
      <c r="P13" s="151"/>
      <c r="Q13" s="151"/>
      <c r="R13" s="157">
        <f t="shared" si="1"/>
        <v>0</v>
      </c>
      <c r="S13" s="481"/>
      <c r="T13" s="420"/>
      <c r="U13" s="414"/>
      <c r="V13" s="445"/>
    </row>
    <row r="14" spans="1:278" ht="102" customHeight="1">
      <c r="A14" s="433"/>
      <c r="B14" s="414"/>
      <c r="C14" s="169" t="str">
        <f>'5- Identificación de Riesgos'!D14</f>
        <v>5. Ciberataques, phishing, malwares que comprometan la seguridad de los sistemas informáticos y de comunicación.</v>
      </c>
      <c r="D14" s="161"/>
      <c r="E14" s="170" t="s">
        <v>395</v>
      </c>
      <c r="F14" s="150" t="s">
        <v>390</v>
      </c>
      <c r="G14" s="150" t="s">
        <v>390</v>
      </c>
      <c r="H14" s="150" t="s">
        <v>390</v>
      </c>
      <c r="I14" s="150" t="s">
        <v>390</v>
      </c>
      <c r="J14" s="157">
        <f t="shared" si="0"/>
        <v>1</v>
      </c>
      <c r="K14" s="481"/>
      <c r="L14" s="151"/>
      <c r="M14" s="175"/>
      <c r="N14" s="151"/>
      <c r="O14" s="151"/>
      <c r="P14" s="151"/>
      <c r="Q14" s="151"/>
      <c r="R14" s="157">
        <f t="shared" si="1"/>
        <v>0</v>
      </c>
      <c r="S14" s="481"/>
      <c r="T14" s="420"/>
      <c r="U14" s="414"/>
      <c r="V14" s="445"/>
    </row>
    <row r="15" spans="1:278" ht="25.15" customHeight="1">
      <c r="A15" s="433"/>
      <c r="B15" s="414"/>
      <c r="C15" s="169">
        <f>'5- Identificación de Riesgos'!D15</f>
        <v>0</v>
      </c>
      <c r="D15" s="161"/>
      <c r="E15" s="170"/>
      <c r="F15" s="151"/>
      <c r="G15" s="151"/>
      <c r="H15" s="151"/>
      <c r="I15" s="151"/>
      <c r="J15" s="157">
        <f t="shared" si="0"/>
        <v>0</v>
      </c>
      <c r="K15" s="481"/>
      <c r="L15" s="151"/>
      <c r="M15" s="175"/>
      <c r="N15" s="151"/>
      <c r="O15" s="151"/>
      <c r="P15" s="151"/>
      <c r="Q15" s="151"/>
      <c r="R15" s="157">
        <f t="shared" si="1"/>
        <v>0</v>
      </c>
      <c r="S15" s="481"/>
      <c r="T15" s="420"/>
      <c r="U15" s="414"/>
      <c r="V15" s="445"/>
    </row>
    <row r="16" spans="1:278" ht="25.15" customHeight="1">
      <c r="A16" s="433"/>
      <c r="B16" s="414"/>
      <c r="C16" s="169">
        <f>'5- Identificación de Riesgos'!D16</f>
        <v>0</v>
      </c>
      <c r="D16" s="161"/>
      <c r="E16" s="170"/>
      <c r="F16" s="151"/>
      <c r="G16" s="151"/>
      <c r="H16" s="151"/>
      <c r="I16" s="151"/>
      <c r="J16" s="157">
        <f t="shared" si="0"/>
        <v>0</v>
      </c>
      <c r="K16" s="481"/>
      <c r="L16" s="151"/>
      <c r="M16" s="175"/>
      <c r="N16" s="151"/>
      <c r="O16" s="151"/>
      <c r="P16" s="151"/>
      <c r="Q16" s="151"/>
      <c r="R16" s="157">
        <f t="shared" si="1"/>
        <v>0</v>
      </c>
      <c r="S16" s="481"/>
      <c r="T16" s="420"/>
      <c r="U16" s="414"/>
      <c r="V16" s="445"/>
    </row>
    <row r="17" spans="1:22" ht="25.15" customHeight="1" thickBot="1">
      <c r="A17" s="434"/>
      <c r="B17" s="415"/>
      <c r="C17" s="171"/>
      <c r="D17" s="163"/>
      <c r="E17" s="172"/>
      <c r="F17" s="152"/>
      <c r="G17" s="152"/>
      <c r="H17" s="152"/>
      <c r="I17" s="152"/>
      <c r="J17" s="157">
        <f t="shared" si="0"/>
        <v>0</v>
      </c>
      <c r="K17" s="482"/>
      <c r="L17" s="152"/>
      <c r="M17" s="176"/>
      <c r="N17" s="152"/>
      <c r="O17" s="152"/>
      <c r="P17" s="152"/>
      <c r="Q17" s="152"/>
      <c r="R17" s="158">
        <f t="shared" si="1"/>
        <v>0</v>
      </c>
      <c r="S17" s="482"/>
      <c r="T17" s="421"/>
      <c r="U17" s="415"/>
      <c r="V17" s="446"/>
    </row>
    <row r="18" spans="1:22" ht="87.6" customHeight="1">
      <c r="A18" s="432">
        <f>'5- Identificación de Riesgos'!A18</f>
        <v>2</v>
      </c>
      <c r="B18" s="431" t="str">
        <f>'5- Identificación de Riesgos'!B18</f>
        <v>Publicación de información inexacta</v>
      </c>
      <c r="C18" s="167" t="str">
        <f>'5- Identificación de Riesgos'!D18</f>
        <v>1. Falta de revisión, analisis y control  de la  información a publicar y/o Inexactitud, errores o falta de estandarización de datos utilizados para generar la información.</v>
      </c>
      <c r="D18" s="160"/>
      <c r="E18" s="170" t="s">
        <v>394</v>
      </c>
      <c r="F18" s="150" t="s">
        <v>390</v>
      </c>
      <c r="G18" s="150" t="s">
        <v>390</v>
      </c>
      <c r="H18" s="150" t="s">
        <v>392</v>
      </c>
      <c r="I18" s="150" t="s">
        <v>390</v>
      </c>
      <c r="J18" s="159">
        <f t="shared" si="0"/>
        <v>0.75</v>
      </c>
      <c r="K18" s="486">
        <f>AVERAGE(J18:J27)</f>
        <v>0.41666666666666669</v>
      </c>
      <c r="L18" s="150" t="str">
        <f>'5- Identificación de Riesgos'!I18</f>
        <v>Afectación de reputacion,imagén,  credibilidad, satisfacción de usuarios y PI</v>
      </c>
      <c r="M18" s="177"/>
      <c r="N18" s="150" t="s">
        <v>390</v>
      </c>
      <c r="O18" s="150" t="s">
        <v>390</v>
      </c>
      <c r="P18" s="150" t="s">
        <v>390</v>
      </c>
      <c r="Q18" s="150" t="s">
        <v>390</v>
      </c>
      <c r="R18" s="159">
        <f t="shared" si="1"/>
        <v>1</v>
      </c>
      <c r="S18" s="486">
        <f t="shared" ref="S18" si="2">AVERAGE(R18:R27)</f>
        <v>0.1</v>
      </c>
      <c r="T18" s="439" t="str">
        <f>CONCATENATE(INDEX('8- Políticas de Administración '!$B$6:$F$10,MATCH(ROUND(IF((RIGHT('5- Identificación de Riesgos'!H18,1)-'6- Valoración Controles'!K18)&lt;1,1,(RIGHT('5- Identificación de Riesgos'!H18,1)-'6- Valoración Controles'!K18)),0),'8- Políticas de Administración '!$F$6:$F$10,0),1)," - ",ROUND(IF((RIGHT('5- Identificación de Riesgos'!H18,1)-'6- Valoración Controles'!K18)&lt;1,1,(RIGHT('5- Identificación de Riesgos'!H18,1)-'6- Valoración Controles'!K18)),0))</f>
        <v>Muy Baja - 1</v>
      </c>
      <c r="U18" s="431" t="str">
        <f>CONCATENATE(INDEX('8- Políticas de Administración '!$B$17:$F$21,MATCH(ROUND(IF((RIGHT('5- Identificación de Riesgos'!M18,1)-'6- Valoración Controles'!S18)&lt;1,1,(RIGHT('5- Identificación de Riesgos'!M18,1)-'6- Valoración Controles'!S18)),0),'8- Políticas de Administración '!$F$17:$F$21,0),1)," - ",ROUND(IF((RIGHT('5- Identificación de Riesgos'!M18,1)-'6- Valoración Controles'!S18)&lt;1,1,(RIGHT('5- Identificación de Riesgos'!M18,1)-'6- Valoración Controles'!S18)),0))</f>
        <v>Leve - 1</v>
      </c>
      <c r="V18" s="444" t="str">
        <f>CONCATENATE(VLOOKUP((LEFT(T18,LEN(T18)-4)&amp;LEFT(U18,LEN(U18)-4)),'9- Matriz de Calor '!$D$18:$E$42,2,0)," - ",RIGHT(T18,1)*RIGHT(U18,1))</f>
        <v>Bajo - 1</v>
      </c>
    </row>
    <row r="19" spans="1:22" ht="109.9" customHeight="1">
      <c r="A19" s="433"/>
      <c r="B19" s="414"/>
      <c r="C19" s="169" t="str">
        <f>'5- Identificación de Riesgos'!D19</f>
        <v xml:space="preserve">2. Falta de coordinación en la ejecución de las actividades por la presencia de múltiples administradores de contenido. </v>
      </c>
      <c r="D19" s="161"/>
      <c r="E19" s="170" t="s">
        <v>396</v>
      </c>
      <c r="F19" s="151" t="s">
        <v>390</v>
      </c>
      <c r="G19" s="151" t="s">
        <v>390</v>
      </c>
      <c r="H19" s="151" t="s">
        <v>392</v>
      </c>
      <c r="I19" s="151" t="s">
        <v>390</v>
      </c>
      <c r="J19" s="157">
        <f t="shared" si="0"/>
        <v>0.75</v>
      </c>
      <c r="K19" s="481"/>
      <c r="L19" s="151"/>
      <c r="M19" s="175"/>
      <c r="N19" s="151"/>
      <c r="O19" s="151"/>
      <c r="P19" s="151"/>
      <c r="Q19" s="151"/>
      <c r="R19" s="157">
        <f t="shared" si="1"/>
        <v>0</v>
      </c>
      <c r="S19" s="481"/>
      <c r="T19" s="420"/>
      <c r="U19" s="414"/>
      <c r="V19" s="445"/>
    </row>
    <row r="20" spans="1:22" ht="61.9" customHeight="1" thickBot="1">
      <c r="A20" s="433"/>
      <c r="B20" s="414"/>
      <c r="C20" s="169" t="str">
        <f>'5- Identificación de Riesgos'!D20</f>
        <v>3. Deficiencia en el acceso a la herramientas de atención de PQRSDF</v>
      </c>
      <c r="D20" s="161"/>
      <c r="E20" s="170" t="s">
        <v>397</v>
      </c>
      <c r="F20" s="151" t="s">
        <v>390</v>
      </c>
      <c r="G20" s="151" t="s">
        <v>390</v>
      </c>
      <c r="H20" s="151" t="s">
        <v>390</v>
      </c>
      <c r="I20" s="151" t="s">
        <v>390</v>
      </c>
      <c r="J20" s="157">
        <f t="shared" si="0"/>
        <v>1</v>
      </c>
      <c r="K20" s="481"/>
      <c r="L20" s="151"/>
      <c r="M20" s="175"/>
      <c r="N20" s="151"/>
      <c r="O20" s="151"/>
      <c r="P20" s="151"/>
      <c r="Q20" s="151"/>
      <c r="R20" s="157">
        <f t="shared" si="1"/>
        <v>0</v>
      </c>
      <c r="S20" s="481"/>
      <c r="T20" s="420"/>
      <c r="U20" s="414"/>
      <c r="V20" s="445"/>
    </row>
    <row r="21" spans="1:22" ht="66" customHeight="1" thickBot="1">
      <c r="A21" s="433"/>
      <c r="B21" s="414"/>
      <c r="C21" s="169">
        <f>'5- Identificación de Riesgos'!D21</f>
        <v>0</v>
      </c>
      <c r="D21" s="161"/>
      <c r="E21" s="311"/>
      <c r="F21" s="150"/>
      <c r="G21" s="150"/>
      <c r="H21" s="150"/>
      <c r="I21" s="150"/>
      <c r="J21" s="157">
        <f t="shared" si="0"/>
        <v>0</v>
      </c>
      <c r="K21" s="481"/>
      <c r="L21" s="151"/>
      <c r="M21" s="175"/>
      <c r="N21" s="151"/>
      <c r="O21" s="151"/>
      <c r="P21" s="151"/>
      <c r="Q21" s="151"/>
      <c r="R21" s="157">
        <f t="shared" si="1"/>
        <v>0</v>
      </c>
      <c r="S21" s="481"/>
      <c r="T21" s="420"/>
      <c r="U21" s="414"/>
      <c r="V21" s="445"/>
    </row>
    <row r="22" spans="1:22" ht="18" customHeight="1" thickBot="1">
      <c r="A22" s="433"/>
      <c r="B22" s="414"/>
      <c r="C22" s="169">
        <f>'5- Identificación de Riesgos'!D22</f>
        <v>0</v>
      </c>
      <c r="D22" s="161"/>
      <c r="E22" s="161"/>
      <c r="F22" s="150"/>
      <c r="G22" s="150"/>
      <c r="H22" s="150"/>
      <c r="I22" s="150"/>
      <c r="J22" s="157">
        <f t="shared" si="0"/>
        <v>0</v>
      </c>
      <c r="K22" s="481"/>
      <c r="L22" s="151"/>
      <c r="M22" s="175"/>
      <c r="N22" s="151"/>
      <c r="O22" s="151"/>
      <c r="P22" s="151"/>
      <c r="Q22" s="151"/>
      <c r="R22" s="157">
        <f t="shared" si="1"/>
        <v>0</v>
      </c>
      <c r="S22" s="481"/>
      <c r="T22" s="420"/>
      <c r="U22" s="414"/>
      <c r="V22" s="445"/>
    </row>
    <row r="23" spans="1:22" ht="18" customHeight="1">
      <c r="A23" s="433"/>
      <c r="B23" s="414"/>
      <c r="C23" s="169">
        <f>'5- Identificación de Riesgos'!D23</f>
        <v>0</v>
      </c>
      <c r="D23" s="161"/>
      <c r="E23" s="5"/>
      <c r="F23" s="150"/>
      <c r="G23" s="150"/>
      <c r="H23" s="150"/>
      <c r="I23" s="150"/>
      <c r="J23" s="157">
        <f t="shared" si="0"/>
        <v>0</v>
      </c>
      <c r="K23" s="481"/>
      <c r="L23" s="151"/>
      <c r="M23" s="175"/>
      <c r="N23" s="151"/>
      <c r="O23" s="151"/>
      <c r="P23" s="151"/>
      <c r="Q23" s="151"/>
      <c r="R23" s="157">
        <f t="shared" si="1"/>
        <v>0</v>
      </c>
      <c r="S23" s="481"/>
      <c r="T23" s="420"/>
      <c r="U23" s="414"/>
      <c r="V23" s="445"/>
    </row>
    <row r="24" spans="1:22" ht="25.15" customHeight="1">
      <c r="A24" s="433"/>
      <c r="B24" s="414"/>
      <c r="C24" s="169">
        <f>'5- Identificación de Riesgos'!D24</f>
        <v>0</v>
      </c>
      <c r="D24" s="161"/>
      <c r="E24" s="170"/>
      <c r="F24" s="151"/>
      <c r="G24" s="151"/>
      <c r="H24" s="151"/>
      <c r="I24" s="151"/>
      <c r="J24" s="157"/>
      <c r="K24" s="481"/>
      <c r="L24" s="151"/>
      <c r="M24" s="175"/>
      <c r="N24" s="151"/>
      <c r="O24" s="151"/>
      <c r="P24" s="151"/>
      <c r="Q24" s="151"/>
      <c r="R24" s="157">
        <f t="shared" si="1"/>
        <v>0</v>
      </c>
      <c r="S24" s="481"/>
      <c r="T24" s="420"/>
      <c r="U24" s="414"/>
      <c r="V24" s="445"/>
    </row>
    <row r="25" spans="1:22" ht="25.15" customHeight="1">
      <c r="A25" s="433"/>
      <c r="B25" s="414"/>
      <c r="C25" s="169">
        <f>'5- Identificación de Riesgos'!D25</f>
        <v>0</v>
      </c>
      <c r="D25" s="161"/>
      <c r="E25" s="170"/>
      <c r="F25" s="151"/>
      <c r="G25" s="151"/>
      <c r="H25" s="151"/>
      <c r="I25" s="151"/>
      <c r="J25" s="157"/>
      <c r="K25" s="481"/>
      <c r="L25" s="151"/>
      <c r="M25" s="175"/>
      <c r="N25" s="151"/>
      <c r="O25" s="151"/>
      <c r="P25" s="151"/>
      <c r="Q25" s="151"/>
      <c r="R25" s="157">
        <f t="shared" si="1"/>
        <v>0</v>
      </c>
      <c r="S25" s="481"/>
      <c r="T25" s="420"/>
      <c r="U25" s="414"/>
      <c r="V25" s="445"/>
    </row>
    <row r="26" spans="1:22" ht="25.15" customHeight="1">
      <c r="A26" s="433"/>
      <c r="B26" s="414"/>
      <c r="C26" s="169">
        <f>'5- Identificación de Riesgos'!D26</f>
        <v>0</v>
      </c>
      <c r="D26" s="161"/>
      <c r="E26" s="170"/>
      <c r="F26" s="151"/>
      <c r="G26" s="151"/>
      <c r="H26" s="151"/>
      <c r="I26" s="151"/>
      <c r="J26" s="157"/>
      <c r="K26" s="481"/>
      <c r="L26" s="151"/>
      <c r="M26" s="175"/>
      <c r="N26" s="151"/>
      <c r="O26" s="151"/>
      <c r="P26" s="151"/>
      <c r="Q26" s="151"/>
      <c r="R26" s="157">
        <f t="shared" si="1"/>
        <v>0</v>
      </c>
      <c r="S26" s="481"/>
      <c r="T26" s="420"/>
      <c r="U26" s="414"/>
      <c r="V26" s="445"/>
    </row>
    <row r="27" spans="1:22" ht="25.15" customHeight="1" thickBot="1">
      <c r="A27" s="434"/>
      <c r="B27" s="415"/>
      <c r="C27" s="171">
        <f>'5- Identificación de Riesgos'!D27</f>
        <v>0</v>
      </c>
      <c r="D27" s="163"/>
      <c r="E27" s="173"/>
      <c r="F27" s="152"/>
      <c r="G27" s="152"/>
      <c r="H27" s="152"/>
      <c r="I27" s="152"/>
      <c r="J27" s="158"/>
      <c r="K27" s="482"/>
      <c r="L27" s="152"/>
      <c r="M27" s="176"/>
      <c r="N27" s="152"/>
      <c r="O27" s="152"/>
      <c r="P27" s="152"/>
      <c r="Q27" s="152"/>
      <c r="R27" s="158">
        <f t="shared" si="1"/>
        <v>0</v>
      </c>
      <c r="S27" s="482"/>
      <c r="T27" s="421"/>
      <c r="U27" s="415"/>
      <c r="V27" s="446"/>
    </row>
    <row r="28" spans="1:22" ht="87" customHeight="1" thickBot="1">
      <c r="A28" s="432">
        <f>'5- Identificación de Riesgos'!A28</f>
        <v>3</v>
      </c>
      <c r="B28" s="431" t="str">
        <f>'5- Identificación de Riesgos'!B28</f>
        <v xml:space="preserve">Pérdida de información </v>
      </c>
      <c r="C28" s="167" t="str">
        <f>'5- Identificación de Riesgos'!D28</f>
        <v>1.Inexactitud, errores o falta de estandarización de datos utilizados para generar la información.</v>
      </c>
      <c r="D28" s="160"/>
      <c r="E28" s="306" t="s">
        <v>398</v>
      </c>
      <c r="F28" s="150" t="s">
        <v>390</v>
      </c>
      <c r="G28" s="150" t="s">
        <v>390</v>
      </c>
      <c r="H28" s="150" t="s">
        <v>392</v>
      </c>
      <c r="I28" s="150" t="s">
        <v>390</v>
      </c>
      <c r="J28" s="159">
        <f t="shared" ref="J28:J51" si="3">COUNTIF(F28:I28,"SI")/4</f>
        <v>0.75</v>
      </c>
      <c r="K28" s="486">
        <f>AVERAGE(J28:J37)</f>
        <v>0.94444444444444442</v>
      </c>
      <c r="L28" s="150" t="str">
        <f>'5- Identificación de Riesgos'!I28</f>
        <v>Interrupción o afectación en la prestación del servicio judicial</v>
      </c>
      <c r="M28" s="177"/>
      <c r="N28" s="150" t="s">
        <v>390</v>
      </c>
      <c r="O28" s="150" t="s">
        <v>390</v>
      </c>
      <c r="P28" s="150" t="s">
        <v>390</v>
      </c>
      <c r="Q28" s="150" t="s">
        <v>390</v>
      </c>
      <c r="R28" s="159">
        <f t="shared" ref="R28:R57" si="4">SUM(COUNTIF(N28,"SI")*25%,COUNTIF(O28,"SI")*40%,COUNTIF(P28,"SI")*25%,COUNTIF(Q28,"SI")*10%)</f>
        <v>1</v>
      </c>
      <c r="S28" s="486">
        <f t="shared" ref="S28" si="5">AVERAGE(R28:R37)</f>
        <v>0.1</v>
      </c>
      <c r="T28" s="439" t="str">
        <f>CONCATENATE(INDEX('8- Políticas de Administración '!$B$6:$F$10,MATCH(ROUND(IF((RIGHT('5- Identificación de Riesgos'!H28,1)-'6- Valoración Controles'!K28)&lt;1,1,(RIGHT('5- Identificación de Riesgos'!H28,1)-'6- Valoración Controles'!K28)),0),'8- Políticas de Administración '!$F$6:$F$10,0),1)," - ",ROUND(IF((RIGHT('5- Identificación de Riesgos'!H28,1)-'6- Valoración Controles'!K28)&lt;1,1,(RIGHT('5- Identificación de Riesgos'!H28,1)-'6- Valoración Controles'!K28)),0))</f>
        <v>Muy Baja - 1</v>
      </c>
      <c r="U28" s="431" t="str">
        <f>CONCATENATE(INDEX('8- Políticas de Administración '!$B$17:$F$21,MATCH(ROUND(IF((RIGHT('5- Identificación de Riesgos'!M28,1)-'6- Valoración Controles'!S28)&lt;1,1,(RIGHT('5- Identificación de Riesgos'!M28,1)-'6- Valoración Controles'!S28)),0),'8- Políticas de Administración '!$F$17:$F$21,0),1)," - ",ROUND(IF((RIGHT('5- Identificación de Riesgos'!M28,1)-'6- Valoración Controles'!S28)&lt;1,1,(RIGHT('5- Identificación de Riesgos'!M28,1)-'6- Valoración Controles'!S28)),0))</f>
        <v>Leve - 1</v>
      </c>
      <c r="V28" s="444" t="str">
        <f>CONCATENATE(VLOOKUP((LEFT(T28,LEN(T28)-4)&amp;LEFT(U28,LEN(U28)-4)),'9- Matriz de Calor '!$D$18:$E$42,2,0)," - ",RIGHT(T28,1)*RIGHT(U28,1))</f>
        <v>Bajo - 1</v>
      </c>
    </row>
    <row r="29" spans="1:22" ht="81" customHeight="1" thickBot="1">
      <c r="A29" s="433"/>
      <c r="B29" s="414"/>
      <c r="C29" s="169" t="str">
        <f>'5- Identificación de Riesgos'!D29</f>
        <v>2. Falta de medidas de seguridad y control de acceso para para proteger información de manipulaciones no autorizadas o Ciberataques, phishing, malwares que comprometan la información del portal.</v>
      </c>
      <c r="D29" s="161"/>
      <c r="E29" s="307" t="s">
        <v>399</v>
      </c>
      <c r="F29" s="150" t="s">
        <v>390</v>
      </c>
      <c r="G29" s="150" t="s">
        <v>390</v>
      </c>
      <c r="H29" s="150" t="s">
        <v>392</v>
      </c>
      <c r="I29" s="150" t="s">
        <v>390</v>
      </c>
      <c r="J29" s="157">
        <f t="shared" si="3"/>
        <v>0.75</v>
      </c>
      <c r="K29" s="481"/>
      <c r="L29" s="151"/>
      <c r="M29" s="175"/>
      <c r="N29" s="151"/>
      <c r="O29" s="151"/>
      <c r="P29" s="151"/>
      <c r="Q29" s="151"/>
      <c r="R29" s="157">
        <f t="shared" si="4"/>
        <v>0</v>
      </c>
      <c r="S29" s="481"/>
      <c r="T29" s="420"/>
      <c r="U29" s="414"/>
      <c r="V29" s="445"/>
    </row>
    <row r="30" spans="1:22" ht="81" customHeight="1" thickBot="1">
      <c r="A30" s="433"/>
      <c r="B30" s="414"/>
      <c r="C30" s="169" t="str">
        <f>'5- Identificación de Riesgos'!D30</f>
        <v>8. Acciones inadvertidas o errores humanos en cuanto a eliminación accidental de datos, cambios de configuracion incorrectos y/o manipulación inapropiada de archivos .</v>
      </c>
      <c r="D30" s="161"/>
      <c r="E30" s="312" t="s">
        <v>400</v>
      </c>
      <c r="F30" s="150" t="s">
        <v>390</v>
      </c>
      <c r="G30" s="150" t="s">
        <v>390</v>
      </c>
      <c r="H30" s="150" t="s">
        <v>390</v>
      </c>
      <c r="I30" s="150" t="s">
        <v>390</v>
      </c>
      <c r="J30" s="157">
        <f t="shared" si="3"/>
        <v>1</v>
      </c>
      <c r="K30" s="481"/>
      <c r="L30" s="151"/>
      <c r="M30" s="175"/>
      <c r="N30" s="151"/>
      <c r="O30" s="151"/>
      <c r="P30" s="151"/>
      <c r="Q30" s="151"/>
      <c r="R30" s="157">
        <f t="shared" si="4"/>
        <v>0</v>
      </c>
      <c r="S30" s="481"/>
      <c r="T30" s="420"/>
      <c r="U30" s="414"/>
      <c r="V30" s="445"/>
    </row>
    <row r="31" spans="1:22" ht="67.5" customHeight="1" thickBot="1">
      <c r="A31" s="433"/>
      <c r="B31" s="414"/>
      <c r="C31" s="169"/>
      <c r="D31" s="161"/>
      <c r="E31" s="307"/>
      <c r="F31" s="150" t="s">
        <v>390</v>
      </c>
      <c r="G31" s="150" t="s">
        <v>390</v>
      </c>
      <c r="H31" s="150" t="s">
        <v>390</v>
      </c>
      <c r="I31" s="150" t="s">
        <v>390</v>
      </c>
      <c r="J31" s="157">
        <f t="shared" si="3"/>
        <v>1</v>
      </c>
      <c r="K31" s="481"/>
      <c r="L31" s="151"/>
      <c r="M31" s="175"/>
      <c r="N31" s="151"/>
      <c r="O31" s="151"/>
      <c r="P31" s="151"/>
      <c r="Q31" s="151"/>
      <c r="R31" s="157">
        <f t="shared" si="4"/>
        <v>0</v>
      </c>
      <c r="S31" s="481"/>
      <c r="T31" s="420"/>
      <c r="U31" s="414"/>
      <c r="V31" s="445"/>
    </row>
    <row r="32" spans="1:22" ht="119.25" customHeight="1" thickBot="1">
      <c r="A32" s="433"/>
      <c r="B32" s="414"/>
      <c r="C32" s="169">
        <f>'5- Identificación de Riesgos'!D32</f>
        <v>0</v>
      </c>
      <c r="D32" s="161"/>
      <c r="E32" s="306"/>
      <c r="F32" s="150" t="s">
        <v>390</v>
      </c>
      <c r="G32" s="150" t="s">
        <v>390</v>
      </c>
      <c r="H32" s="150" t="s">
        <v>390</v>
      </c>
      <c r="I32" s="150" t="s">
        <v>390</v>
      </c>
      <c r="J32" s="157">
        <f t="shared" si="3"/>
        <v>1</v>
      </c>
      <c r="K32" s="481"/>
      <c r="L32" s="151"/>
      <c r="M32" s="175"/>
      <c r="N32" s="151"/>
      <c r="O32" s="151"/>
      <c r="P32" s="151"/>
      <c r="Q32" s="151"/>
      <c r="R32" s="157">
        <f t="shared" si="4"/>
        <v>0</v>
      </c>
      <c r="S32" s="481"/>
      <c r="T32" s="420"/>
      <c r="U32" s="414"/>
      <c r="V32" s="445"/>
    </row>
    <row r="33" spans="1:22" ht="95.25" customHeight="1" thickBot="1">
      <c r="A33" s="433"/>
      <c r="B33" s="414"/>
      <c r="C33" s="169">
        <f>'5- Identificación de Riesgos'!D33</f>
        <v>0</v>
      </c>
      <c r="D33" s="161"/>
      <c r="E33" s="170"/>
      <c r="F33" s="150" t="s">
        <v>390</v>
      </c>
      <c r="G33" s="150" t="s">
        <v>390</v>
      </c>
      <c r="H33" s="150" t="s">
        <v>390</v>
      </c>
      <c r="I33" s="150" t="s">
        <v>390</v>
      </c>
      <c r="J33" s="157">
        <f t="shared" si="3"/>
        <v>1</v>
      </c>
      <c r="K33" s="481"/>
      <c r="L33" s="151"/>
      <c r="M33" s="175"/>
      <c r="N33" s="151"/>
      <c r="O33" s="151"/>
      <c r="P33" s="151"/>
      <c r="Q33" s="151"/>
      <c r="R33" s="157">
        <f t="shared" si="4"/>
        <v>0</v>
      </c>
      <c r="S33" s="481"/>
      <c r="T33" s="420"/>
      <c r="U33" s="414"/>
      <c r="V33" s="445"/>
    </row>
    <row r="34" spans="1:22" ht="76.5" customHeight="1" thickBot="1">
      <c r="A34" s="433"/>
      <c r="B34" s="414"/>
      <c r="C34" s="169">
        <f>'5- Identificación de Riesgos'!D34</f>
        <v>0</v>
      </c>
      <c r="D34" s="161"/>
      <c r="E34" s="308"/>
      <c r="F34" s="150" t="s">
        <v>390</v>
      </c>
      <c r="G34" s="150" t="s">
        <v>390</v>
      </c>
      <c r="H34" s="150" t="s">
        <v>390</v>
      </c>
      <c r="I34" s="150" t="s">
        <v>390</v>
      </c>
      <c r="J34" s="157">
        <f t="shared" si="3"/>
        <v>1</v>
      </c>
      <c r="K34" s="481"/>
      <c r="L34" s="151"/>
      <c r="M34" s="175"/>
      <c r="N34" s="151"/>
      <c r="O34" s="151"/>
      <c r="P34" s="151"/>
      <c r="Q34" s="151"/>
      <c r="R34" s="157">
        <f t="shared" si="4"/>
        <v>0</v>
      </c>
      <c r="S34" s="481"/>
      <c r="T34" s="420"/>
      <c r="U34" s="414"/>
      <c r="V34" s="445"/>
    </row>
    <row r="35" spans="1:22" ht="45.75" customHeight="1" thickBot="1">
      <c r="A35" s="433"/>
      <c r="B35" s="414"/>
      <c r="C35" s="169">
        <f>'5- Identificación de Riesgos'!D35</f>
        <v>0</v>
      </c>
      <c r="D35" s="161"/>
      <c r="E35" s="307"/>
      <c r="F35" s="150" t="s">
        <v>390</v>
      </c>
      <c r="G35" s="150" t="s">
        <v>390</v>
      </c>
      <c r="H35" s="150" t="s">
        <v>390</v>
      </c>
      <c r="I35" s="150" t="s">
        <v>390</v>
      </c>
      <c r="J35" s="157">
        <f t="shared" si="3"/>
        <v>1</v>
      </c>
      <c r="K35" s="481"/>
      <c r="L35" s="151"/>
      <c r="M35" s="175"/>
      <c r="N35" s="151"/>
      <c r="O35" s="151"/>
      <c r="P35" s="151"/>
      <c r="Q35" s="151"/>
      <c r="R35" s="157">
        <f t="shared" si="4"/>
        <v>0</v>
      </c>
      <c r="S35" s="481"/>
      <c r="T35" s="420"/>
      <c r="U35" s="414"/>
      <c r="V35" s="445"/>
    </row>
    <row r="36" spans="1:22">
      <c r="A36" s="433"/>
      <c r="B36" s="414"/>
      <c r="C36" s="169">
        <f>'5- Identificación de Riesgos'!D36</f>
        <v>0</v>
      </c>
      <c r="D36" s="161"/>
      <c r="E36" s="306"/>
      <c r="F36" s="150" t="s">
        <v>390</v>
      </c>
      <c r="G36" s="150" t="s">
        <v>390</v>
      </c>
      <c r="H36" s="150" t="s">
        <v>390</v>
      </c>
      <c r="I36" s="150" t="s">
        <v>390</v>
      </c>
      <c r="J36" s="157">
        <f t="shared" si="3"/>
        <v>1</v>
      </c>
      <c r="K36" s="481"/>
      <c r="L36" s="151"/>
      <c r="M36" s="175"/>
      <c r="N36" s="151"/>
      <c r="O36" s="151"/>
      <c r="P36" s="151"/>
      <c r="Q36" s="151"/>
      <c r="R36" s="157">
        <f t="shared" si="4"/>
        <v>0</v>
      </c>
      <c r="S36" s="481"/>
      <c r="T36" s="420"/>
      <c r="U36" s="414"/>
      <c r="V36" s="445"/>
    </row>
    <row r="37" spans="1:22" ht="25.15" customHeight="1" thickBot="1">
      <c r="A37" s="434"/>
      <c r="B37" s="415"/>
      <c r="C37" s="171">
        <f>'5- Identificación de Riesgos'!D37</f>
        <v>0</v>
      </c>
      <c r="D37" s="163"/>
      <c r="E37" s="173"/>
      <c r="F37" s="152"/>
      <c r="G37" s="152"/>
      <c r="H37" s="152"/>
      <c r="I37" s="152"/>
      <c r="J37" s="158"/>
      <c r="K37" s="482"/>
      <c r="L37" s="152"/>
      <c r="M37" s="176"/>
      <c r="N37" s="152"/>
      <c r="O37" s="152"/>
      <c r="P37" s="152"/>
      <c r="Q37" s="152"/>
      <c r="R37" s="158">
        <f t="shared" si="4"/>
        <v>0</v>
      </c>
      <c r="S37" s="482"/>
      <c r="T37" s="421"/>
      <c r="U37" s="415"/>
      <c r="V37" s="446"/>
    </row>
    <row r="38" spans="1:22" ht="91.15" customHeight="1">
      <c r="A38" s="483">
        <f>'5- Identificación de Riesgos'!A38</f>
        <v>4</v>
      </c>
      <c r="B38" s="431" t="str">
        <f>'5- Identificación de Riesgos'!B38</f>
        <v>Sustracción o publicación de infomación reservada</v>
      </c>
      <c r="C38" s="167" t="str">
        <f>'5- Identificación de Riesgos'!D38</f>
        <v>1. Vulnerabilidad de las plataformas institucionales utilizada y/o ciberataques, phishing, malwares que comprometan la información del portal.</v>
      </c>
      <c r="D38" s="160"/>
      <c r="E38" s="5" t="s">
        <v>401</v>
      </c>
      <c r="F38" s="150" t="s">
        <v>390</v>
      </c>
      <c r="G38" s="150" t="s">
        <v>390</v>
      </c>
      <c r="H38" s="150" t="s">
        <v>390</v>
      </c>
      <c r="I38" s="150" t="s">
        <v>390</v>
      </c>
      <c r="J38" s="159">
        <f t="shared" si="3"/>
        <v>1</v>
      </c>
      <c r="K38" s="486">
        <f>AVERAGE(J38:J47)</f>
        <v>0.875</v>
      </c>
      <c r="L38" s="150" t="str">
        <f>'5- Identificación de Riesgos'!I38</f>
        <v>Afectación de reputacion,imagén,  credibilidad, satisfacción de usuarios y PI</v>
      </c>
      <c r="M38" s="177"/>
      <c r="N38" s="150" t="s">
        <v>390</v>
      </c>
      <c r="O38" s="150" t="s">
        <v>390</v>
      </c>
      <c r="P38" s="150" t="s">
        <v>390</v>
      </c>
      <c r="Q38" s="150" t="s">
        <v>390</v>
      </c>
      <c r="R38" s="159">
        <f t="shared" si="4"/>
        <v>1</v>
      </c>
      <c r="S38" s="486">
        <f t="shared" ref="S38" si="6">AVERAGE(R38:R47)</f>
        <v>0.6</v>
      </c>
      <c r="T38" s="439" t="str">
        <f>CONCATENATE(INDEX('8- Políticas de Administración '!$B$6:$F$10,MATCH(ROUND(IF((RIGHT('5- Identificación de Riesgos'!H38,1)-'6- Valoración Controles'!K38)&lt;1,1,(RIGHT('5- Identificación de Riesgos'!H38,1)-'6- Valoración Controles'!K38)),0),'8- Políticas de Administración '!$F$6:$F$10,0),1)," - ",ROUND(IF((RIGHT('5- Identificación de Riesgos'!H38,1)-'6- Valoración Controles'!K38)&lt;1,1,(RIGHT('5- Identificación de Riesgos'!H38,1)-'6- Valoración Controles'!K38)),0))</f>
        <v>Muy Baja - 1</v>
      </c>
      <c r="U38" s="431" t="str">
        <f>CONCATENATE(INDEX('8- Políticas de Administración '!$B$17:$F$21,MATCH(ROUND(IF((RIGHT('5- Identificación de Riesgos'!M38,1)-'6- Valoración Controles'!S38)&lt;1,1,(RIGHT('5- Identificación de Riesgos'!M38,1)-'6- Valoración Controles'!S38)),0),'8- Políticas de Administración '!$F$17:$F$21,0),1)," - ",ROUND(IF((RIGHT('5- Identificación de Riesgos'!M38,1)-'6- Valoración Controles'!S38)&lt;1,1,(RIGHT('5- Identificación de Riesgos'!M38,1)-'6- Valoración Controles'!S38)),0))</f>
        <v>Leve - 1</v>
      </c>
      <c r="V38" s="444" t="str">
        <f>CONCATENATE(VLOOKUP((LEFT(T38,LEN(T38)-4)&amp;LEFT(U38,LEN(U38)-4)),'9- Matriz de Calor '!$D$18:$E$42,2,0)," - ",RIGHT(T38,1)*RIGHT(U38,1))</f>
        <v>Bajo - 1</v>
      </c>
    </row>
    <row r="39" spans="1:22" ht="82.9" customHeight="1">
      <c r="A39" s="484"/>
      <c r="B39" s="414"/>
      <c r="C39" s="169" t="str">
        <f>'5- Identificación de Riesgos'!D39</f>
        <v>2. Desconocimiento y no utilización de los canales oficiales de comunicación.</v>
      </c>
      <c r="D39" s="161"/>
      <c r="E39" s="313" t="s">
        <v>402</v>
      </c>
      <c r="F39" s="151" t="s">
        <v>390</v>
      </c>
      <c r="G39" s="151" t="s">
        <v>390</v>
      </c>
      <c r="H39" s="151" t="s">
        <v>390</v>
      </c>
      <c r="I39" s="151" t="s">
        <v>390</v>
      </c>
      <c r="J39" s="157">
        <f t="shared" si="3"/>
        <v>1</v>
      </c>
      <c r="K39" s="481"/>
      <c r="L39" s="151">
        <f>'5- Identificación de Riesgos'!I39</f>
        <v>0</v>
      </c>
      <c r="M39" s="175"/>
      <c r="N39" s="151" t="s">
        <v>390</v>
      </c>
      <c r="O39" s="151" t="s">
        <v>390</v>
      </c>
      <c r="P39" s="151" t="s">
        <v>390</v>
      </c>
      <c r="Q39" s="151" t="s">
        <v>390</v>
      </c>
      <c r="R39" s="157">
        <f t="shared" si="4"/>
        <v>1</v>
      </c>
      <c r="S39" s="481"/>
      <c r="T39" s="420"/>
      <c r="U39" s="414"/>
      <c r="V39" s="445"/>
    </row>
    <row r="40" spans="1:22" ht="70.900000000000006" customHeight="1">
      <c r="A40" s="484"/>
      <c r="B40" s="414"/>
      <c r="C40" s="169" t="str">
        <f>'5- Identificación de Riesgos'!D40</f>
        <v>3, Falta de control y restricción de acceso a información sensible o Uso de contraseñas debiles para acceder a las plataformas institucionales y/o suplantación de identidad en cuentas institucionales.</v>
      </c>
      <c r="D40" s="161"/>
      <c r="E40" s="5" t="s">
        <v>403</v>
      </c>
      <c r="F40" s="151" t="s">
        <v>390</v>
      </c>
      <c r="G40" s="151" t="s">
        <v>390</v>
      </c>
      <c r="H40" s="151" t="s">
        <v>392</v>
      </c>
      <c r="I40" s="151" t="s">
        <v>390</v>
      </c>
      <c r="J40" s="157">
        <f t="shared" si="3"/>
        <v>0.75</v>
      </c>
      <c r="K40" s="481"/>
      <c r="L40" s="151">
        <f>'5- Identificación de Riesgos'!I40</f>
        <v>0</v>
      </c>
      <c r="M40" s="175"/>
      <c r="N40" s="151" t="s">
        <v>390</v>
      </c>
      <c r="O40" s="151" t="s">
        <v>390</v>
      </c>
      <c r="P40" s="151" t="s">
        <v>390</v>
      </c>
      <c r="Q40" s="151" t="s">
        <v>390</v>
      </c>
      <c r="R40" s="157">
        <f t="shared" si="4"/>
        <v>1</v>
      </c>
      <c r="S40" s="481"/>
      <c r="T40" s="420"/>
      <c r="U40" s="414"/>
      <c r="V40" s="445"/>
    </row>
    <row r="41" spans="1:22" ht="70.5" customHeight="1">
      <c r="A41" s="484"/>
      <c r="B41" s="414"/>
      <c r="C41" s="169" t="str">
        <f>'5- Identificación de Riesgos'!D41</f>
        <v>4. Deficiencia en los procesos de revisión y aprobación de contenidos para publicar.</v>
      </c>
      <c r="D41" s="161"/>
      <c r="E41" s="170" t="s">
        <v>404</v>
      </c>
      <c r="F41" s="151" t="s">
        <v>390</v>
      </c>
      <c r="G41" s="151" t="s">
        <v>390</v>
      </c>
      <c r="H41" s="151" t="s">
        <v>392</v>
      </c>
      <c r="I41" s="151" t="s">
        <v>390</v>
      </c>
      <c r="J41" s="157">
        <f t="shared" si="3"/>
        <v>0.75</v>
      </c>
      <c r="K41" s="481"/>
      <c r="L41" s="151">
        <f>'5- Identificación de Riesgos'!I41</f>
        <v>0</v>
      </c>
      <c r="M41" s="175"/>
      <c r="N41" s="151" t="s">
        <v>390</v>
      </c>
      <c r="O41" s="151" t="s">
        <v>390</v>
      </c>
      <c r="P41" s="151" t="s">
        <v>390</v>
      </c>
      <c r="Q41" s="151" t="s">
        <v>390</v>
      </c>
      <c r="R41" s="157">
        <f t="shared" si="4"/>
        <v>1</v>
      </c>
      <c r="S41" s="481"/>
      <c r="T41" s="420"/>
      <c r="U41" s="414"/>
      <c r="V41" s="445"/>
    </row>
    <row r="42" spans="1:22" ht="117.6" customHeight="1">
      <c r="A42" s="484"/>
      <c r="B42" s="414"/>
      <c r="C42" s="169">
        <f>'5- Identificación de Riesgos'!D42</f>
        <v>0</v>
      </c>
      <c r="D42" s="161"/>
      <c r="E42" s="161"/>
      <c r="F42" s="151"/>
      <c r="G42" s="151"/>
      <c r="H42" s="151"/>
      <c r="I42" s="151"/>
      <c r="J42" s="157"/>
      <c r="K42" s="481"/>
      <c r="L42" s="151">
        <f>'5- Identificación de Riesgos'!I42</f>
        <v>0</v>
      </c>
      <c r="M42" s="175"/>
      <c r="N42" s="151" t="s">
        <v>390</v>
      </c>
      <c r="O42" s="151" t="s">
        <v>390</v>
      </c>
      <c r="P42" s="151" t="s">
        <v>390</v>
      </c>
      <c r="Q42" s="151" t="s">
        <v>390</v>
      </c>
      <c r="R42" s="157">
        <f t="shared" si="4"/>
        <v>1</v>
      </c>
      <c r="S42" s="481"/>
      <c r="T42" s="420"/>
      <c r="U42" s="414"/>
      <c r="V42" s="445"/>
    </row>
    <row r="43" spans="1:22">
      <c r="A43" s="484"/>
      <c r="B43" s="414"/>
      <c r="C43" s="169">
        <f>'5- Identificación de Riesgos'!D43</f>
        <v>0</v>
      </c>
      <c r="D43" s="161"/>
      <c r="E43" s="170"/>
      <c r="F43" s="151"/>
      <c r="G43" s="151"/>
      <c r="H43" s="151"/>
      <c r="I43" s="151"/>
      <c r="J43" s="157"/>
      <c r="K43" s="481"/>
      <c r="L43" s="151">
        <f>'5- Identificación de Riesgos'!I43</f>
        <v>0</v>
      </c>
      <c r="M43" s="175"/>
      <c r="N43" s="151" t="s">
        <v>390</v>
      </c>
      <c r="O43" s="151" t="s">
        <v>390</v>
      </c>
      <c r="P43" s="151" t="s">
        <v>390</v>
      </c>
      <c r="Q43" s="151" t="s">
        <v>390</v>
      </c>
      <c r="R43" s="157">
        <f t="shared" si="4"/>
        <v>1</v>
      </c>
      <c r="S43" s="481"/>
      <c r="T43" s="420"/>
      <c r="U43" s="414"/>
      <c r="V43" s="445"/>
    </row>
    <row r="44" spans="1:22" ht="46.5" customHeight="1">
      <c r="A44" s="484"/>
      <c r="B44" s="414"/>
      <c r="C44" s="169">
        <f>'5- Identificación de Riesgos'!D44</f>
        <v>0</v>
      </c>
      <c r="D44" s="161"/>
      <c r="E44" s="170"/>
      <c r="F44" s="151"/>
      <c r="G44" s="151"/>
      <c r="H44" s="151"/>
      <c r="I44" s="151"/>
      <c r="J44" s="157"/>
      <c r="K44" s="481"/>
      <c r="L44" s="151">
        <f>'5- Identificación de Riesgos'!I44</f>
        <v>0</v>
      </c>
      <c r="M44" s="175"/>
      <c r="N44" s="151"/>
      <c r="O44" s="151"/>
      <c r="P44" s="151"/>
      <c r="Q44" s="151"/>
      <c r="R44" s="157">
        <f t="shared" si="4"/>
        <v>0</v>
      </c>
      <c r="S44" s="481"/>
      <c r="T44" s="420"/>
      <c r="U44" s="414"/>
      <c r="V44" s="445"/>
    </row>
    <row r="45" spans="1:22" ht="25.15" customHeight="1">
      <c r="A45" s="484"/>
      <c r="B45" s="414"/>
      <c r="C45" s="169">
        <f>'5- Identificación de Riesgos'!D45</f>
        <v>0</v>
      </c>
      <c r="D45" s="161"/>
      <c r="E45" s="170"/>
      <c r="F45" s="151"/>
      <c r="G45" s="151"/>
      <c r="H45" s="151"/>
      <c r="I45" s="151"/>
      <c r="J45" s="157"/>
      <c r="K45" s="481"/>
      <c r="L45" s="151"/>
      <c r="M45" s="175"/>
      <c r="N45" s="151"/>
      <c r="O45" s="151"/>
      <c r="P45" s="151"/>
      <c r="Q45" s="151"/>
      <c r="R45" s="157">
        <f t="shared" si="4"/>
        <v>0</v>
      </c>
      <c r="S45" s="481"/>
      <c r="T45" s="420"/>
      <c r="U45" s="414"/>
      <c r="V45" s="445"/>
    </row>
    <row r="46" spans="1:22" ht="25.15" customHeight="1">
      <c r="A46" s="484"/>
      <c r="B46" s="414"/>
      <c r="C46" s="169">
        <f>'5- Identificación de Riesgos'!D46</f>
        <v>0</v>
      </c>
      <c r="D46" s="161"/>
      <c r="E46" s="170"/>
      <c r="F46" s="151"/>
      <c r="G46" s="151"/>
      <c r="H46" s="151"/>
      <c r="I46" s="151"/>
      <c r="J46" s="157"/>
      <c r="K46" s="481"/>
      <c r="L46" s="151"/>
      <c r="M46" s="175"/>
      <c r="N46" s="151"/>
      <c r="O46" s="151"/>
      <c r="P46" s="151"/>
      <c r="Q46" s="151"/>
      <c r="R46" s="157">
        <f t="shared" si="4"/>
        <v>0</v>
      </c>
      <c r="S46" s="481"/>
      <c r="T46" s="420"/>
      <c r="U46" s="414"/>
      <c r="V46" s="445"/>
    </row>
    <row r="47" spans="1:22" ht="25.15" customHeight="1" thickBot="1">
      <c r="A47" s="485"/>
      <c r="B47" s="415"/>
      <c r="C47" s="171"/>
      <c r="D47" s="163"/>
      <c r="E47" s="173"/>
      <c r="F47" s="152"/>
      <c r="G47" s="152"/>
      <c r="H47" s="152"/>
      <c r="I47" s="152"/>
      <c r="J47" s="158"/>
      <c r="K47" s="482"/>
      <c r="L47" s="152"/>
      <c r="M47" s="176"/>
      <c r="N47" s="152"/>
      <c r="O47" s="152"/>
      <c r="P47" s="152"/>
      <c r="Q47" s="152"/>
      <c r="R47" s="158">
        <f t="shared" si="4"/>
        <v>0</v>
      </c>
      <c r="S47" s="482"/>
      <c r="T47" s="421"/>
      <c r="U47" s="415"/>
      <c r="V47" s="446"/>
    </row>
    <row r="48" spans="1:22" ht="130.5" customHeight="1">
      <c r="A48" s="407">
        <f>'5- Identificación de Riesgos'!A48</f>
        <v>5</v>
      </c>
      <c r="B48" s="413" t="str">
        <f>'5- Identificación de Riesgos'!B48</f>
        <v xml:space="preserve">Recibir dádivas o beneficios a nombre propio o de terceros para  afectar la seguridad o confidencialidad de la información   </v>
      </c>
      <c r="C48" s="174" t="str">
        <f>'5- Identificación de Riesgos'!D48</f>
        <v>1. Falta de controles de ética, integridad  y valores en el manejo de la información.</v>
      </c>
      <c r="D48" s="149"/>
      <c r="E48" s="253" t="s">
        <v>405</v>
      </c>
      <c r="F48" s="151" t="s">
        <v>390</v>
      </c>
      <c r="G48" s="151" t="s">
        <v>390</v>
      </c>
      <c r="H48" s="151" t="s">
        <v>392</v>
      </c>
      <c r="I48" s="151" t="s">
        <v>390</v>
      </c>
      <c r="J48" s="156">
        <f t="shared" si="3"/>
        <v>0.75</v>
      </c>
      <c r="K48" s="480">
        <f>AVERAGE(J48:J57)</f>
        <v>0.8125</v>
      </c>
      <c r="L48" s="153" t="str">
        <f>'5- Identificación de Riesgos'!I48</f>
        <v>Afectación de reputacion,imagén,  credibilidad, satisfacción de usuarios y PI</v>
      </c>
      <c r="M48" s="309" t="s">
        <v>406</v>
      </c>
      <c r="N48" s="151" t="s">
        <v>390</v>
      </c>
      <c r="O48" s="151" t="s">
        <v>390</v>
      </c>
      <c r="P48" s="151" t="s">
        <v>392</v>
      </c>
      <c r="Q48" s="151" t="s">
        <v>390</v>
      </c>
      <c r="R48" s="156">
        <f t="shared" si="4"/>
        <v>0.75</v>
      </c>
      <c r="S48" s="480">
        <f t="shared" ref="S48" si="7">AVERAGE(R48:R57)</f>
        <v>7.4999999999999997E-2</v>
      </c>
      <c r="T48" s="419" t="str">
        <f>CONCATENATE(INDEX('8- Políticas de Administración '!$B$6:$F$10,MATCH(ROUND(IF((RIGHT('5- Identificación de Riesgos'!H48,1)-'6- Valoración Controles'!K48)&lt;1,1,(RIGHT('5- Identificación de Riesgos'!H48,1)-'6- Valoración Controles'!K48)),0),'8- Políticas de Administración '!$F$6:$F$10,0),1)," - ",ROUND(IF((RIGHT('5- Identificación de Riesgos'!H48,1)-'6- Valoración Controles'!K48)&lt;1,1,(RIGHT('5- Identificación de Riesgos'!H48,1)-'6- Valoración Controles'!K48)),0))</f>
        <v>Alta - 4</v>
      </c>
      <c r="U48" s="431" t="str">
        <f>CONCATENATE(INDEX('8- Políticas de Administración '!$B$17:$F$21,MATCH(ROUND(IF((RIGHT('5- Identificación de Riesgos'!M48,1)-'6- Valoración Controles'!S48)&lt;1,1,(RIGHT('5- Identificación de Riesgos'!M48,1)-'6- Valoración Controles'!S48)),0),'8- Políticas de Administración '!$F$17:$F$21,0),1)," - ",ROUND(IF((RIGHT('5- Identificación de Riesgos'!M48,1)-'6- Valoración Controles'!S48)&lt;1,1,(RIGHT('5- Identificación de Riesgos'!M48,1)-'6- Valoración Controles'!S48)),0))</f>
        <v>Mayor - 4</v>
      </c>
      <c r="V48" s="444" t="str">
        <f>CONCATENATE(VLOOKUP((LEFT(T48,LEN(T48)-4)&amp;LEFT(U48,LEN(U48)-4)),'9- Matriz de Calor '!$D$18:$E$42,2,0)," - ",RIGHT(T48,1)*RIGHT(U48,1))</f>
        <v>Alto - 16</v>
      </c>
    </row>
    <row r="49" spans="1:22" ht="111.6" customHeight="1">
      <c r="A49" s="408"/>
      <c r="B49" s="414"/>
      <c r="C49" s="169" t="str">
        <f>'5- Identificación de Riesgos'!D49</f>
        <v>2. Insuficientes programas de capacitación para la toma de conciencia debido al desconocimiento de la ley antisoborno (ISO 37001:2016), Plan Anticorrupción y  de los  valores y principios propios de la entidad.</v>
      </c>
      <c r="D49" s="161"/>
      <c r="E49" s="170" t="s">
        <v>407</v>
      </c>
      <c r="F49" s="151" t="s">
        <v>390</v>
      </c>
      <c r="G49" s="151" t="s">
        <v>390</v>
      </c>
      <c r="H49" s="151" t="s">
        <v>392</v>
      </c>
      <c r="I49" s="151" t="s">
        <v>390</v>
      </c>
      <c r="J49" s="157">
        <f t="shared" si="3"/>
        <v>0.75</v>
      </c>
      <c r="K49" s="481"/>
      <c r="L49" s="151"/>
      <c r="M49" s="175"/>
      <c r="N49" s="151"/>
      <c r="O49" s="151"/>
      <c r="P49" s="151"/>
      <c r="Q49" s="151"/>
      <c r="R49" s="157">
        <f t="shared" si="4"/>
        <v>0</v>
      </c>
      <c r="S49" s="481"/>
      <c r="T49" s="420"/>
      <c r="U49" s="414"/>
      <c r="V49" s="445"/>
    </row>
    <row r="50" spans="1:22" ht="84" customHeight="1">
      <c r="A50" s="408"/>
      <c r="B50" s="414"/>
      <c r="C50" s="169" t="str">
        <f>'5- Identificación de Riesgos'!D50</f>
        <v>3. Desconocimiento del Código de Etica y Buen Gobierno.</v>
      </c>
      <c r="D50" s="161"/>
      <c r="E50" s="170" t="s">
        <v>408</v>
      </c>
      <c r="F50" s="151" t="s">
        <v>390</v>
      </c>
      <c r="G50" s="151" t="s">
        <v>390</v>
      </c>
      <c r="H50" s="151" t="s">
        <v>392</v>
      </c>
      <c r="I50" s="151" t="s">
        <v>390</v>
      </c>
      <c r="J50" s="157">
        <f t="shared" si="3"/>
        <v>0.75</v>
      </c>
      <c r="K50" s="481"/>
      <c r="L50" s="151"/>
      <c r="M50" s="175"/>
      <c r="N50" s="151"/>
      <c r="O50" s="151"/>
      <c r="P50" s="151"/>
      <c r="Q50" s="151"/>
      <c r="R50" s="157">
        <f t="shared" si="4"/>
        <v>0</v>
      </c>
      <c r="S50" s="481"/>
      <c r="T50" s="420"/>
      <c r="U50" s="414"/>
      <c r="V50" s="445"/>
    </row>
    <row r="51" spans="1:22" ht="69" customHeight="1">
      <c r="A51" s="408"/>
      <c r="B51" s="414"/>
      <c r="C51" s="169" t="str">
        <f>'5- Identificación de Riesgos'!D51</f>
        <v>4. Falta de promoción de programas de transparencia, honestidad y ética en el manejo de la información</v>
      </c>
      <c r="D51" s="161"/>
      <c r="E51" s="5" t="s">
        <v>409</v>
      </c>
      <c r="F51" s="151" t="s">
        <v>390</v>
      </c>
      <c r="G51" s="151" t="s">
        <v>390</v>
      </c>
      <c r="H51" s="151" t="s">
        <v>390</v>
      </c>
      <c r="I51" s="151" t="s">
        <v>390</v>
      </c>
      <c r="J51" s="157">
        <f t="shared" si="3"/>
        <v>1</v>
      </c>
      <c r="K51" s="481"/>
      <c r="L51" s="151"/>
      <c r="M51" s="175"/>
      <c r="N51" s="151"/>
      <c r="O51" s="151"/>
      <c r="P51" s="151"/>
      <c r="Q51" s="151"/>
      <c r="R51" s="157">
        <f t="shared" si="4"/>
        <v>0</v>
      </c>
      <c r="S51" s="481"/>
      <c r="T51" s="420"/>
      <c r="U51" s="414"/>
      <c r="V51" s="445"/>
    </row>
    <row r="52" spans="1:22" ht="25.15" customHeight="1">
      <c r="A52" s="408"/>
      <c r="B52" s="414"/>
      <c r="C52" s="169"/>
      <c r="D52" s="161"/>
      <c r="E52" s="161"/>
      <c r="F52" s="151"/>
      <c r="G52" s="151"/>
      <c r="H52" s="151"/>
      <c r="I52" s="151"/>
      <c r="J52" s="157"/>
      <c r="K52" s="481"/>
      <c r="L52" s="151"/>
      <c r="M52" s="175"/>
      <c r="N52" s="151"/>
      <c r="O52" s="151"/>
      <c r="P52" s="151"/>
      <c r="Q52" s="151"/>
      <c r="R52" s="157">
        <f t="shared" si="4"/>
        <v>0</v>
      </c>
      <c r="S52" s="481"/>
      <c r="T52" s="420"/>
      <c r="U52" s="414"/>
      <c r="V52" s="445"/>
    </row>
    <row r="53" spans="1:22" ht="25.15" customHeight="1">
      <c r="A53" s="408"/>
      <c r="B53" s="414"/>
      <c r="C53" s="169"/>
      <c r="D53" s="161"/>
      <c r="E53" s="170"/>
      <c r="F53" s="151"/>
      <c r="G53" s="151"/>
      <c r="H53" s="151"/>
      <c r="I53" s="151"/>
      <c r="J53" s="157"/>
      <c r="K53" s="481"/>
      <c r="L53" s="151"/>
      <c r="M53" s="175"/>
      <c r="N53" s="151"/>
      <c r="O53" s="151"/>
      <c r="P53" s="151"/>
      <c r="Q53" s="151"/>
      <c r="R53" s="157">
        <f t="shared" si="4"/>
        <v>0</v>
      </c>
      <c r="S53" s="481"/>
      <c r="T53" s="420"/>
      <c r="U53" s="414"/>
      <c r="V53" s="445"/>
    </row>
    <row r="54" spans="1:22" ht="25.15" customHeight="1">
      <c r="A54" s="408"/>
      <c r="B54" s="414"/>
      <c r="C54" s="169"/>
      <c r="D54" s="161"/>
      <c r="E54" s="170"/>
      <c r="F54" s="151"/>
      <c r="G54" s="151"/>
      <c r="H54" s="151"/>
      <c r="I54" s="151"/>
      <c r="J54" s="157"/>
      <c r="K54" s="481"/>
      <c r="L54" s="151"/>
      <c r="M54" s="175"/>
      <c r="N54" s="151"/>
      <c r="O54" s="151"/>
      <c r="P54" s="151"/>
      <c r="Q54" s="151"/>
      <c r="R54" s="157">
        <f t="shared" si="4"/>
        <v>0</v>
      </c>
      <c r="S54" s="481"/>
      <c r="T54" s="420"/>
      <c r="U54" s="414"/>
      <c r="V54" s="445"/>
    </row>
    <row r="55" spans="1:22" ht="25.15" customHeight="1">
      <c r="A55" s="408"/>
      <c r="B55" s="414"/>
      <c r="C55" s="169"/>
      <c r="D55" s="161"/>
      <c r="E55" s="170"/>
      <c r="F55" s="151"/>
      <c r="G55" s="151"/>
      <c r="H55" s="151"/>
      <c r="I55" s="151"/>
      <c r="J55" s="157"/>
      <c r="K55" s="481"/>
      <c r="L55" s="151"/>
      <c r="M55" s="175"/>
      <c r="N55" s="151"/>
      <c r="O55" s="151"/>
      <c r="P55" s="151"/>
      <c r="Q55" s="151"/>
      <c r="R55" s="157">
        <f t="shared" si="4"/>
        <v>0</v>
      </c>
      <c r="S55" s="481"/>
      <c r="T55" s="420"/>
      <c r="U55" s="414"/>
      <c r="V55" s="445"/>
    </row>
    <row r="56" spans="1:22" ht="25.15" customHeight="1">
      <c r="A56" s="408"/>
      <c r="B56" s="414"/>
      <c r="C56" s="169"/>
      <c r="D56" s="161"/>
      <c r="E56" s="170"/>
      <c r="F56" s="151"/>
      <c r="G56" s="151"/>
      <c r="H56" s="151"/>
      <c r="I56" s="151"/>
      <c r="J56" s="157"/>
      <c r="K56" s="481"/>
      <c r="L56" s="151"/>
      <c r="M56" s="175"/>
      <c r="N56" s="151"/>
      <c r="O56" s="151"/>
      <c r="P56" s="151"/>
      <c r="Q56" s="151"/>
      <c r="R56" s="157">
        <f t="shared" si="4"/>
        <v>0</v>
      </c>
      <c r="S56" s="481"/>
      <c r="T56" s="420"/>
      <c r="U56" s="414"/>
      <c r="V56" s="445"/>
    </row>
    <row r="57" spans="1:22" ht="28.5" customHeight="1">
      <c r="A57" s="409"/>
      <c r="B57" s="415"/>
      <c r="C57" s="171"/>
      <c r="D57" s="163"/>
      <c r="E57" s="173"/>
      <c r="F57" s="152"/>
      <c r="G57" s="152"/>
      <c r="H57" s="152"/>
      <c r="I57" s="152"/>
      <c r="J57" s="158"/>
      <c r="K57" s="482"/>
      <c r="L57" s="152"/>
      <c r="M57" s="176"/>
      <c r="N57" s="152"/>
      <c r="O57" s="152"/>
      <c r="P57" s="152"/>
      <c r="Q57" s="152"/>
      <c r="R57" s="158">
        <f t="shared" si="4"/>
        <v>0</v>
      </c>
      <c r="S57" s="482"/>
      <c r="T57" s="421"/>
      <c r="U57" s="415"/>
      <c r="V57" s="446"/>
    </row>
    <row r="58" spans="1:22" ht="123" customHeight="1">
      <c r="A58" s="407">
        <f>'5- Identificación de Riesgos'!A58</f>
        <v>6</v>
      </c>
      <c r="B58" s="413" t="str">
        <f>'5- Identificación de Riesgos'!B58</f>
        <v>Ofrecer, prometer, entregar, aceptar o solicitar una ventaja indebida para ocultar, modificar o eliminar información publicada en el Portal Web de la Rama Judicial para  favorecer intereses en beneficio propio o de terceros.</v>
      </c>
      <c r="C58" s="174" t="str">
        <f>'5- Identificación de Riesgos'!D58</f>
        <v>1. Falta de transparencia y ética organizacional de los servidores públicos (Debilidades en principios y valores).</v>
      </c>
      <c r="D58" s="149"/>
      <c r="E58" s="253" t="s">
        <v>410</v>
      </c>
      <c r="F58" s="153" t="s">
        <v>392</v>
      </c>
      <c r="G58" s="153" t="s">
        <v>392</v>
      </c>
      <c r="H58" s="153" t="s">
        <v>392</v>
      </c>
      <c r="I58" s="153" t="s">
        <v>392</v>
      </c>
      <c r="J58" s="156">
        <f t="shared" ref="J58:J60" si="8">COUNTIF(F58:I58,"SI")/4</f>
        <v>0</v>
      </c>
      <c r="K58" s="480">
        <f>AVERAGE(J58:J67)</f>
        <v>0</v>
      </c>
      <c r="L58" s="153" t="str">
        <f>'5- Identificación de Riesgos'!I58</f>
        <v>Afectación de reputacion,imagén,  credibilidad, satisfacción de usuarios y PI</v>
      </c>
      <c r="M58" s="309" t="s">
        <v>406</v>
      </c>
      <c r="N58" s="153" t="s">
        <v>392</v>
      </c>
      <c r="O58" s="153" t="s">
        <v>390</v>
      </c>
      <c r="P58" s="153" t="s">
        <v>392</v>
      </c>
      <c r="Q58" s="153" t="s">
        <v>392</v>
      </c>
      <c r="R58" s="156">
        <f t="shared" ref="R58" si="9">SUM(COUNTIF(N58,"SI")*25%,COUNTIF(O58,"SI")*40%,COUNTIF(P58,"SI")*25%,COUNTIF(Q58,"SI")*10%)</f>
        <v>0.4</v>
      </c>
      <c r="S58" s="480">
        <f>AVERAGE(R58:R67)</f>
        <v>0.4</v>
      </c>
      <c r="T58" s="419" t="str">
        <f>CONCATENATE(INDEX('8- Políticas de Administración '!$B$6:$F$10,MATCH(ROUND(IF((RIGHT('5- Identificación de Riesgos'!H58,1)-'6- Valoración Controles'!K58)&lt;1,1,(RIGHT('5- Identificación de Riesgos'!H58,1)-'6- Valoración Controles'!K58)),0),'8- Políticas de Administración '!$F$6:$F$10,0),1)," - ",ROUND(IF((RIGHT('5- Identificación de Riesgos'!H58,1)-'6- Valoración Controles'!K58)&lt;1,1,(RIGHT('5- Identificación de Riesgos'!H58,1)-'6- Valoración Controles'!K58)),0))</f>
        <v>Muy Alta - 5</v>
      </c>
      <c r="U58" s="431" t="str">
        <f>CONCATENATE(INDEX('8- Políticas de Administración '!$B$17:$F$21,MATCH(ROUND(IF((RIGHT('5- Identificación de Riesgos'!M58,1)-'6- Valoración Controles'!S58)&lt;1,1,(RIGHT('5- Identificación de Riesgos'!M58,1)-'6- Valoración Controles'!S58)),0),'8- Políticas de Administración '!$F$17:$F$21,0),1)," - ",ROUND(IF((RIGHT('5- Identificación de Riesgos'!M58,1)-'6- Valoración Controles'!S58)&lt;1,1,(RIGHT('5- Identificación de Riesgos'!M58,1)-'6- Valoración Controles'!S58)),0))</f>
        <v>Mayor - 4</v>
      </c>
      <c r="V58" s="444" t="s">
        <v>411</v>
      </c>
    </row>
    <row r="59" spans="1:22" ht="97.5" customHeight="1">
      <c r="A59" s="408"/>
      <c r="B59" s="414"/>
      <c r="C59" s="169" t="str">
        <f>'5- Identificación de Riesgos'!D59</f>
        <v>2. Influencia indebida de terceros con intereses particulares</v>
      </c>
      <c r="D59" s="161"/>
      <c r="E59" s="254" t="s">
        <v>412</v>
      </c>
      <c r="F59" s="153" t="s">
        <v>392</v>
      </c>
      <c r="G59" s="153" t="s">
        <v>392</v>
      </c>
      <c r="H59" s="153" t="s">
        <v>392</v>
      </c>
      <c r="I59" s="153" t="s">
        <v>392</v>
      </c>
      <c r="J59" s="157">
        <f t="shared" si="8"/>
        <v>0</v>
      </c>
      <c r="K59" s="481"/>
      <c r="L59" s="151">
        <f>'5- Identificación de Riesgos'!I59</f>
        <v>0</v>
      </c>
      <c r="M59" s="256"/>
      <c r="N59" s="151"/>
      <c r="O59" s="151"/>
      <c r="P59" s="151"/>
      <c r="Q59" s="151"/>
      <c r="R59" s="157"/>
      <c r="S59" s="481"/>
      <c r="T59" s="420"/>
      <c r="U59" s="414"/>
      <c r="V59" s="445"/>
    </row>
    <row r="60" spans="1:22" ht="127.5" customHeight="1">
      <c r="A60" s="408"/>
      <c r="B60" s="414"/>
      <c r="C60" s="169" t="str">
        <f>'5- Identificación de Riesgos'!D60</f>
        <v>3. Debilidad en los controles y supervisión                                                                                                                                                                                    establecidos para la publicación de información en el portal web de la Rama Judicial.</v>
      </c>
      <c r="D60" s="161"/>
      <c r="E60" s="310" t="s">
        <v>413</v>
      </c>
      <c r="F60" s="153" t="s">
        <v>392</v>
      </c>
      <c r="G60" s="153" t="s">
        <v>392</v>
      </c>
      <c r="H60" s="153" t="s">
        <v>392</v>
      </c>
      <c r="I60" s="153" t="s">
        <v>392</v>
      </c>
      <c r="J60" s="157">
        <f t="shared" si="8"/>
        <v>0</v>
      </c>
      <c r="K60" s="481"/>
      <c r="L60" s="151"/>
      <c r="M60" s="255"/>
      <c r="N60" s="151"/>
      <c r="O60" s="151"/>
      <c r="P60" s="151"/>
      <c r="Q60" s="151"/>
      <c r="R60" s="157"/>
      <c r="S60" s="481"/>
      <c r="T60" s="420"/>
      <c r="U60" s="414"/>
      <c r="V60" s="445"/>
    </row>
    <row r="61" spans="1:22" ht="14.45" customHeight="1">
      <c r="A61" s="408"/>
      <c r="B61" s="414"/>
      <c r="C61" s="169"/>
      <c r="D61" s="161"/>
      <c r="E61" s="170"/>
      <c r="F61" s="151"/>
      <c r="G61" s="151"/>
      <c r="H61" s="151"/>
      <c r="I61" s="151"/>
      <c r="J61" s="157"/>
      <c r="K61" s="481"/>
      <c r="L61" s="151"/>
      <c r="M61" s="255"/>
      <c r="N61" s="151"/>
      <c r="O61" s="151"/>
      <c r="P61" s="151"/>
      <c r="Q61" s="151"/>
      <c r="R61" s="157"/>
      <c r="S61" s="481"/>
      <c r="T61" s="420"/>
      <c r="U61" s="414"/>
      <c r="V61" s="445"/>
    </row>
    <row r="62" spans="1:22" ht="14.45" customHeight="1">
      <c r="A62" s="408"/>
      <c r="B62" s="414"/>
      <c r="C62" s="169"/>
      <c r="D62" s="161"/>
      <c r="E62" s="161"/>
      <c r="F62" s="151"/>
      <c r="G62" s="151"/>
      <c r="H62" s="151"/>
      <c r="I62" s="151"/>
      <c r="J62" s="157"/>
      <c r="K62" s="481"/>
      <c r="L62" s="151"/>
      <c r="M62" s="175"/>
      <c r="N62" s="151"/>
      <c r="O62" s="151"/>
      <c r="P62" s="151"/>
      <c r="Q62" s="151"/>
      <c r="R62" s="157"/>
      <c r="S62" s="481"/>
      <c r="T62" s="420"/>
      <c r="U62" s="414"/>
      <c r="V62" s="445"/>
    </row>
    <row r="63" spans="1:22" ht="14.45" customHeight="1">
      <c r="A63" s="408"/>
      <c r="B63" s="414"/>
      <c r="C63" s="169"/>
      <c r="D63" s="161"/>
      <c r="E63" s="170"/>
      <c r="F63" s="151"/>
      <c r="G63" s="151"/>
      <c r="H63" s="151"/>
      <c r="I63" s="151"/>
      <c r="J63" s="157"/>
      <c r="K63" s="481"/>
      <c r="L63" s="151"/>
      <c r="M63" s="175"/>
      <c r="N63" s="151"/>
      <c r="O63" s="151"/>
      <c r="P63" s="151"/>
      <c r="Q63" s="151"/>
      <c r="R63" s="157"/>
      <c r="S63" s="481"/>
      <c r="T63" s="420"/>
      <c r="U63" s="414"/>
      <c r="V63" s="445"/>
    </row>
    <row r="64" spans="1:22" ht="14.45" customHeight="1">
      <c r="A64" s="408"/>
      <c r="B64" s="414"/>
      <c r="C64" s="169"/>
      <c r="D64" s="161"/>
      <c r="E64" s="170"/>
      <c r="F64" s="151"/>
      <c r="G64" s="151"/>
      <c r="H64" s="151"/>
      <c r="I64" s="151"/>
      <c r="J64" s="157"/>
      <c r="K64" s="481"/>
      <c r="L64" s="151"/>
      <c r="M64" s="175"/>
      <c r="N64" s="151"/>
      <c r="O64" s="151"/>
      <c r="P64" s="151"/>
      <c r="Q64" s="151"/>
      <c r="R64" s="157"/>
      <c r="S64" s="481"/>
      <c r="T64" s="420"/>
      <c r="U64" s="414"/>
      <c r="V64" s="445"/>
    </row>
    <row r="65" spans="1:22" ht="14.45" customHeight="1">
      <c r="A65" s="408"/>
      <c r="B65" s="414"/>
      <c r="C65" s="169"/>
      <c r="D65" s="161"/>
      <c r="E65" s="170"/>
      <c r="F65" s="151"/>
      <c r="G65" s="151"/>
      <c r="H65" s="151"/>
      <c r="I65" s="151"/>
      <c r="J65" s="157"/>
      <c r="K65" s="481"/>
      <c r="L65" s="151"/>
      <c r="M65" s="175"/>
      <c r="N65" s="151"/>
      <c r="O65" s="151"/>
      <c r="P65" s="151"/>
      <c r="Q65" s="151"/>
      <c r="R65" s="157"/>
      <c r="S65" s="481"/>
      <c r="T65" s="420"/>
      <c r="U65" s="414"/>
      <c r="V65" s="445"/>
    </row>
    <row r="66" spans="1:22" ht="14.45" customHeight="1">
      <c r="A66" s="408"/>
      <c r="B66" s="414"/>
      <c r="C66" s="169"/>
      <c r="D66" s="161"/>
      <c r="E66" s="170"/>
      <c r="F66" s="151"/>
      <c r="G66" s="151"/>
      <c r="H66" s="151"/>
      <c r="I66" s="151"/>
      <c r="J66" s="157"/>
      <c r="K66" s="481"/>
      <c r="L66" s="151"/>
      <c r="M66" s="175"/>
      <c r="N66" s="151"/>
      <c r="O66" s="151"/>
      <c r="P66" s="151"/>
      <c r="Q66" s="151"/>
      <c r="R66" s="157"/>
      <c r="S66" s="481"/>
      <c r="T66" s="420"/>
      <c r="U66" s="414"/>
      <c r="V66" s="445"/>
    </row>
    <row r="67" spans="1:22">
      <c r="A67" s="409"/>
      <c r="B67" s="415"/>
      <c r="C67" s="171"/>
      <c r="D67" s="163"/>
      <c r="E67" s="173"/>
      <c r="F67" s="152"/>
      <c r="G67" s="152"/>
      <c r="H67" s="152"/>
      <c r="I67" s="152"/>
      <c r="J67" s="158"/>
      <c r="K67" s="482"/>
      <c r="L67" s="152"/>
      <c r="M67" s="176"/>
      <c r="N67" s="152"/>
      <c r="O67" s="152"/>
      <c r="P67" s="152"/>
      <c r="Q67" s="152"/>
      <c r="R67" s="158"/>
      <c r="S67" s="482"/>
      <c r="T67" s="421"/>
      <c r="U67" s="415"/>
      <c r="V67" s="446"/>
    </row>
  </sheetData>
  <mergeCells count="60">
    <mergeCell ref="V10:V17"/>
    <mergeCell ref="K10:K17"/>
    <mergeCell ref="A1:C3"/>
    <mergeCell ref="E1:V3"/>
    <mergeCell ref="A4:B4"/>
    <mergeCell ref="C4:V4"/>
    <mergeCell ref="A5:B5"/>
    <mergeCell ref="C5:V5"/>
    <mergeCell ref="A6:B6"/>
    <mergeCell ref="C6:V6"/>
    <mergeCell ref="A10:A17"/>
    <mergeCell ref="B10:B17"/>
    <mergeCell ref="S10:S17"/>
    <mergeCell ref="T10:T17"/>
    <mergeCell ref="U10:U17"/>
    <mergeCell ref="T7:V7"/>
    <mergeCell ref="D7:R7"/>
    <mergeCell ref="A8:A9"/>
    <mergeCell ref="B8:B9"/>
    <mergeCell ref="C8:C9"/>
    <mergeCell ref="D8:D9"/>
    <mergeCell ref="E8:E9"/>
    <mergeCell ref="F8:K8"/>
    <mergeCell ref="L8:S8"/>
    <mergeCell ref="A7:C7"/>
    <mergeCell ref="A18:A27"/>
    <mergeCell ref="T28:T37"/>
    <mergeCell ref="U28:U37"/>
    <mergeCell ref="V28:V37"/>
    <mergeCell ref="A28:A37"/>
    <mergeCell ref="B28:B37"/>
    <mergeCell ref="K28:K37"/>
    <mergeCell ref="S28:S37"/>
    <mergeCell ref="B18:B27"/>
    <mergeCell ref="K18:K27"/>
    <mergeCell ref="V18:V27"/>
    <mergeCell ref="T18:T27"/>
    <mergeCell ref="U18:U27"/>
    <mergeCell ref="S18:S27"/>
    <mergeCell ref="U38:U47"/>
    <mergeCell ref="V38:V47"/>
    <mergeCell ref="A38:A47"/>
    <mergeCell ref="B38:B47"/>
    <mergeCell ref="K38:K47"/>
    <mergeCell ref="S38:S47"/>
    <mergeCell ref="A48:A57"/>
    <mergeCell ref="B48:B57"/>
    <mergeCell ref="K48:K57"/>
    <mergeCell ref="S48:S57"/>
    <mergeCell ref="T38:T47"/>
    <mergeCell ref="U58:U67"/>
    <mergeCell ref="V58:V67"/>
    <mergeCell ref="T48:T57"/>
    <mergeCell ref="U48:U57"/>
    <mergeCell ref="V48:V57"/>
    <mergeCell ref="A58:A67"/>
    <mergeCell ref="B58:B67"/>
    <mergeCell ref="K58:K67"/>
    <mergeCell ref="S58:S67"/>
    <mergeCell ref="T58:T67"/>
  </mergeCells>
  <conditionalFormatting sqref="T10 T18">
    <cfRule type="containsText" dxfId="445" priority="357" operator="containsText" text="Muy Baja">
      <formula>NOT(ISERROR(SEARCH("Muy Baja",T10)))</formula>
    </cfRule>
    <cfRule type="containsText" dxfId="444" priority="358" operator="containsText" text="Baja">
      <formula>NOT(ISERROR(SEARCH("Baja",T10)))</formula>
    </cfRule>
    <cfRule type="containsText" dxfId="443" priority="359" operator="containsText" text="Muy Alta">
      <formula>NOT(ISERROR(SEARCH("Muy Alta",T10)))</formula>
    </cfRule>
    <cfRule type="containsText" dxfId="442" priority="361" operator="containsText" text="Alta">
      <formula>NOT(ISERROR(SEARCH("Alta",T10)))</formula>
    </cfRule>
    <cfRule type="containsText" dxfId="441" priority="362" operator="containsText" text="Media">
      <formula>NOT(ISERROR(SEARCH("Media",T10)))</formula>
    </cfRule>
    <cfRule type="containsText" dxfId="440" priority="363" operator="containsText" text="Media">
      <formula>NOT(ISERROR(SEARCH("Media",T10)))</formula>
    </cfRule>
    <cfRule type="containsText" dxfId="439" priority="364" operator="containsText" text="Media">
      <formula>NOT(ISERROR(SEARCH("Media",T10)))</formula>
    </cfRule>
    <cfRule type="containsText" dxfId="438" priority="365" operator="containsText" text="Muy Baja">
      <formula>NOT(ISERROR(SEARCH("Muy Baja",T10)))</formula>
    </cfRule>
    <cfRule type="containsText" dxfId="437" priority="366" operator="containsText" text="Baja">
      <formula>NOT(ISERROR(SEARCH("Baja",T10)))</formula>
    </cfRule>
    <cfRule type="containsText" dxfId="436" priority="367" operator="containsText" text="Muy Baja">
      <formula>NOT(ISERROR(SEARCH("Muy Baja",T10)))</formula>
    </cfRule>
    <cfRule type="containsText" dxfId="435" priority="368" operator="containsText" text="Muy Baja">
      <formula>NOT(ISERROR(SEARCH("Muy Baja",T10)))</formula>
    </cfRule>
    <cfRule type="containsText" dxfId="434" priority="369" operator="containsText" text="Muy Baja">
      <formula>NOT(ISERROR(SEARCH("Muy Baja",T10)))</formula>
    </cfRule>
    <cfRule type="containsText" dxfId="433" priority="370" operator="containsText" text="Muy Baja'Tabla probabilidad'!">
      <formula>NOT(ISERROR(SEARCH("Muy Baja'Tabla probabilidad'!",T10)))</formula>
    </cfRule>
    <cfRule type="containsText" dxfId="432" priority="371" operator="containsText" text="Muy bajo">
      <formula>NOT(ISERROR(SEARCH("Muy bajo",T10)))</formula>
    </cfRule>
    <cfRule type="containsText" dxfId="431" priority="372" operator="containsText" text="Alta">
      <formula>NOT(ISERROR(SEARCH("Alta",T10)))</formula>
    </cfRule>
    <cfRule type="containsText" dxfId="430" priority="373" operator="containsText" text="Media">
      <formula>NOT(ISERROR(SEARCH("Media",T10)))</formula>
    </cfRule>
    <cfRule type="containsText" dxfId="429" priority="374" operator="containsText" text="Baja">
      <formula>NOT(ISERROR(SEARCH("Baja",T10)))</formula>
    </cfRule>
    <cfRule type="containsText" dxfId="428" priority="375" operator="containsText" text="Muy baja">
      <formula>NOT(ISERROR(SEARCH("Muy baja",T10)))</formula>
    </cfRule>
    <cfRule type="cellIs" dxfId="427" priority="378" operator="between">
      <formula>1</formula>
      <formula>2</formula>
    </cfRule>
    <cfRule type="cellIs" dxfId="426" priority="379" operator="between">
      <formula>0</formula>
      <formula>2</formula>
    </cfRule>
  </conditionalFormatting>
  <conditionalFormatting sqref="T28 T38">
    <cfRule type="containsText" dxfId="425" priority="292" operator="containsText" text="Muy Baja">
      <formula>NOT(ISERROR(SEARCH("Muy Baja",T28)))</formula>
    </cfRule>
    <cfRule type="containsText" dxfId="424" priority="293" operator="containsText" text="Baja">
      <formula>NOT(ISERROR(SEARCH("Baja",T28)))</formula>
    </cfRule>
    <cfRule type="containsText" dxfId="423" priority="294" operator="containsText" text="Muy Alta">
      <formula>NOT(ISERROR(SEARCH("Muy Alta",T28)))</formula>
    </cfRule>
    <cfRule type="containsText" dxfId="422" priority="296" operator="containsText" text="Alta">
      <formula>NOT(ISERROR(SEARCH("Alta",T28)))</formula>
    </cfRule>
    <cfRule type="containsText" dxfId="421" priority="297" operator="containsText" text="Media">
      <formula>NOT(ISERROR(SEARCH("Media",T28)))</formula>
    </cfRule>
    <cfRule type="containsText" dxfId="420" priority="298" operator="containsText" text="Media">
      <formula>NOT(ISERROR(SEARCH("Media",T28)))</formula>
    </cfRule>
    <cfRule type="containsText" dxfId="419" priority="299" operator="containsText" text="Media">
      <formula>NOT(ISERROR(SEARCH("Media",T28)))</formula>
    </cfRule>
    <cfRule type="containsText" dxfId="418" priority="300" operator="containsText" text="Muy Baja">
      <formula>NOT(ISERROR(SEARCH("Muy Baja",T28)))</formula>
    </cfRule>
    <cfRule type="containsText" dxfId="417" priority="301" operator="containsText" text="Baja">
      <formula>NOT(ISERROR(SEARCH("Baja",T28)))</formula>
    </cfRule>
    <cfRule type="containsText" dxfId="416" priority="302" operator="containsText" text="Muy Baja">
      <formula>NOT(ISERROR(SEARCH("Muy Baja",T28)))</formula>
    </cfRule>
    <cfRule type="containsText" dxfId="415" priority="303" operator="containsText" text="Muy Baja">
      <formula>NOT(ISERROR(SEARCH("Muy Baja",T28)))</formula>
    </cfRule>
    <cfRule type="containsText" dxfId="414" priority="304" operator="containsText" text="Muy Baja">
      <formula>NOT(ISERROR(SEARCH("Muy Baja",T28)))</formula>
    </cfRule>
    <cfRule type="containsText" dxfId="413" priority="305" operator="containsText" text="Muy Baja'Tabla probabilidad'!">
      <formula>NOT(ISERROR(SEARCH("Muy Baja'Tabla probabilidad'!",T28)))</formula>
    </cfRule>
    <cfRule type="containsText" dxfId="412" priority="306" operator="containsText" text="Muy bajo">
      <formula>NOT(ISERROR(SEARCH("Muy bajo",T28)))</formula>
    </cfRule>
    <cfRule type="containsText" dxfId="411" priority="307" operator="containsText" text="Alta">
      <formula>NOT(ISERROR(SEARCH("Alta",T28)))</formula>
    </cfRule>
    <cfRule type="containsText" dxfId="410" priority="308" operator="containsText" text="Media">
      <formula>NOT(ISERROR(SEARCH("Media",T28)))</formula>
    </cfRule>
    <cfRule type="containsText" dxfId="409" priority="309" operator="containsText" text="Baja">
      <formula>NOT(ISERROR(SEARCH("Baja",T28)))</formula>
    </cfRule>
    <cfRule type="containsText" dxfId="408" priority="310" operator="containsText" text="Muy baja">
      <formula>NOT(ISERROR(SEARCH("Muy baja",T28)))</formula>
    </cfRule>
    <cfRule type="cellIs" dxfId="407" priority="313" operator="between">
      <formula>1</formula>
      <formula>2</formula>
    </cfRule>
    <cfRule type="cellIs" dxfId="406" priority="314" operator="between">
      <formula>0</formula>
      <formula>2</formula>
    </cfRule>
  </conditionalFormatting>
  <conditionalFormatting sqref="T48 T58">
    <cfRule type="containsText" dxfId="405" priority="127" operator="containsText" text="Muy Baja">
      <formula>NOT(ISERROR(SEARCH("Muy Baja",T48)))</formula>
    </cfRule>
    <cfRule type="containsText" dxfId="404" priority="128" operator="containsText" text="Baja">
      <formula>NOT(ISERROR(SEARCH("Baja",T48)))</formula>
    </cfRule>
    <cfRule type="containsText" dxfId="403" priority="129" operator="containsText" text="Muy Alta">
      <formula>NOT(ISERROR(SEARCH("Muy Alta",T48)))</formula>
    </cfRule>
    <cfRule type="containsText" dxfId="402" priority="131" operator="containsText" text="Alta">
      <formula>NOT(ISERROR(SEARCH("Alta",T48)))</formula>
    </cfRule>
    <cfRule type="containsText" dxfId="401" priority="132" operator="containsText" text="Media">
      <formula>NOT(ISERROR(SEARCH("Media",T48)))</formula>
    </cfRule>
    <cfRule type="containsText" dxfId="400" priority="133" operator="containsText" text="Media">
      <formula>NOT(ISERROR(SEARCH("Media",T48)))</formula>
    </cfRule>
    <cfRule type="containsText" dxfId="399" priority="134" operator="containsText" text="Media">
      <formula>NOT(ISERROR(SEARCH("Media",T48)))</formula>
    </cfRule>
    <cfRule type="containsText" dxfId="398" priority="135" operator="containsText" text="Muy Baja">
      <formula>NOT(ISERROR(SEARCH("Muy Baja",T48)))</formula>
    </cfRule>
    <cfRule type="containsText" dxfId="397" priority="136" operator="containsText" text="Baja">
      <formula>NOT(ISERROR(SEARCH("Baja",T48)))</formula>
    </cfRule>
    <cfRule type="containsText" dxfId="396" priority="137" operator="containsText" text="Muy Baja">
      <formula>NOT(ISERROR(SEARCH("Muy Baja",T48)))</formula>
    </cfRule>
    <cfRule type="containsText" dxfId="395" priority="138" operator="containsText" text="Muy Baja">
      <formula>NOT(ISERROR(SEARCH("Muy Baja",T48)))</formula>
    </cfRule>
    <cfRule type="containsText" dxfId="394" priority="139" operator="containsText" text="Muy Baja">
      <formula>NOT(ISERROR(SEARCH("Muy Baja",T48)))</formula>
    </cfRule>
    <cfRule type="containsText" dxfId="393" priority="140" operator="containsText" text="Muy Baja'Tabla probabilidad'!">
      <formula>NOT(ISERROR(SEARCH("Muy Baja'Tabla probabilidad'!",T48)))</formula>
    </cfRule>
    <cfRule type="containsText" dxfId="392" priority="141" operator="containsText" text="Muy bajo">
      <formula>NOT(ISERROR(SEARCH("Muy bajo",T48)))</formula>
    </cfRule>
    <cfRule type="containsText" dxfId="391" priority="142" operator="containsText" text="Alta">
      <formula>NOT(ISERROR(SEARCH("Alta",T48)))</formula>
    </cfRule>
    <cfRule type="containsText" dxfId="390" priority="143" operator="containsText" text="Media">
      <formula>NOT(ISERROR(SEARCH("Media",T48)))</formula>
    </cfRule>
    <cfRule type="containsText" dxfId="389" priority="144" operator="containsText" text="Baja">
      <formula>NOT(ISERROR(SEARCH("Baja",T48)))</formula>
    </cfRule>
    <cfRule type="containsText" dxfId="388" priority="145" operator="containsText" text="Muy baja">
      <formula>NOT(ISERROR(SEARCH("Muy baja",T48)))</formula>
    </cfRule>
    <cfRule type="cellIs" dxfId="387" priority="148" operator="between">
      <formula>1</formula>
      <formula>2</formula>
    </cfRule>
    <cfRule type="cellIs" dxfId="386" priority="149" operator="between">
      <formula>0</formula>
      <formula>2</formula>
    </cfRule>
  </conditionalFormatting>
  <conditionalFormatting sqref="U10 U18">
    <cfRule type="containsText" dxfId="385" priority="351" operator="containsText" text="Catastrófico">
      <formula>NOT(ISERROR(SEARCH("Catastrófico",U10)))</formula>
    </cfRule>
    <cfRule type="containsText" dxfId="384" priority="352" operator="containsText" text="Mayor">
      <formula>NOT(ISERROR(SEARCH("Mayor",U10)))</formula>
    </cfRule>
    <cfRule type="containsText" dxfId="383" priority="353" operator="containsText" text="Alta">
      <formula>NOT(ISERROR(SEARCH("Alta",U10)))</formula>
    </cfRule>
    <cfRule type="containsText" dxfId="382" priority="354" operator="containsText" text="Moderado">
      <formula>NOT(ISERROR(SEARCH("Moderado",U10)))</formula>
    </cfRule>
    <cfRule type="containsText" dxfId="381" priority="355" operator="containsText" text="Menor">
      <formula>NOT(ISERROR(SEARCH("Menor",U10)))</formula>
    </cfRule>
    <cfRule type="containsText" dxfId="380" priority="356" operator="containsText" text="Leve">
      <formula>NOT(ISERROR(SEARCH("Leve",U10)))</formula>
    </cfRule>
  </conditionalFormatting>
  <conditionalFormatting sqref="U28 U38">
    <cfRule type="containsText" dxfId="379" priority="286" operator="containsText" text="Catastrófico">
      <formula>NOT(ISERROR(SEARCH("Catastrófico",U28)))</formula>
    </cfRule>
    <cfRule type="containsText" dxfId="378" priority="287" operator="containsText" text="Mayor">
      <formula>NOT(ISERROR(SEARCH("Mayor",U28)))</formula>
    </cfRule>
    <cfRule type="containsText" dxfId="377" priority="288" operator="containsText" text="Alta">
      <formula>NOT(ISERROR(SEARCH("Alta",U28)))</formula>
    </cfRule>
    <cfRule type="containsText" dxfId="376" priority="289" operator="containsText" text="Moderado">
      <formula>NOT(ISERROR(SEARCH("Moderado",U28)))</formula>
    </cfRule>
    <cfRule type="containsText" dxfId="375" priority="290" operator="containsText" text="Menor">
      <formula>NOT(ISERROR(SEARCH("Menor",U28)))</formula>
    </cfRule>
    <cfRule type="containsText" dxfId="374" priority="291" operator="containsText" text="Leve">
      <formula>NOT(ISERROR(SEARCH("Leve",U28)))</formula>
    </cfRule>
  </conditionalFormatting>
  <conditionalFormatting sqref="U48 U58">
    <cfRule type="containsText" dxfId="373" priority="5" operator="containsText" text="Catastrófico">
      <formula>NOT(ISERROR(SEARCH("Catastrófico",U48)))</formula>
    </cfRule>
    <cfRule type="containsText" dxfId="372" priority="6" operator="containsText" text="Mayor">
      <formula>NOT(ISERROR(SEARCH("Mayor",U48)))</formula>
    </cfRule>
    <cfRule type="containsText" dxfId="371" priority="7" operator="containsText" text="Alta">
      <formula>NOT(ISERROR(SEARCH("Alta",U48)))</formula>
    </cfRule>
    <cfRule type="containsText" dxfId="370" priority="8" operator="containsText" text="Moderado">
      <formula>NOT(ISERROR(SEARCH("Moderado",U48)))</formula>
    </cfRule>
    <cfRule type="containsText" dxfId="369" priority="9" operator="containsText" text="Menor">
      <formula>NOT(ISERROR(SEARCH("Menor",U48)))</formula>
    </cfRule>
    <cfRule type="containsText" dxfId="368" priority="10" operator="containsText" text="Leve">
      <formula>NOT(ISERROR(SEARCH("Leve",U48)))</formula>
    </cfRule>
  </conditionalFormatting>
  <conditionalFormatting sqref="V10 V18">
    <cfRule type="containsText" dxfId="367" priority="315" operator="containsText" text="Extremo">
      <formula>NOT(ISERROR(SEARCH("Extremo",V10)))</formula>
    </cfRule>
    <cfRule type="containsText" dxfId="366" priority="316" operator="containsText" text="Alto">
      <formula>NOT(ISERROR(SEARCH("Alto",V10)))</formula>
    </cfRule>
    <cfRule type="containsText" dxfId="365" priority="317" operator="containsText" text="Bajo">
      <formula>NOT(ISERROR(SEARCH("Bajo",V10)))</formula>
    </cfRule>
    <cfRule type="containsText" dxfId="364" priority="318" operator="containsText" text="Moderado">
      <formula>NOT(ISERROR(SEARCH("Moderado",V10)))</formula>
    </cfRule>
  </conditionalFormatting>
  <conditionalFormatting sqref="V28 V38">
    <cfRule type="containsText" dxfId="363" priority="282" operator="containsText" text="Extremo">
      <formula>NOT(ISERROR(SEARCH("Extremo",V28)))</formula>
    </cfRule>
    <cfRule type="containsText" dxfId="362" priority="283" operator="containsText" text="Alto">
      <formula>NOT(ISERROR(SEARCH("Alto",V28)))</formula>
    </cfRule>
    <cfRule type="containsText" dxfId="361" priority="284" operator="containsText" text="Bajo">
      <formula>NOT(ISERROR(SEARCH("Bajo",V28)))</formula>
    </cfRule>
    <cfRule type="containsText" dxfId="360" priority="285" operator="containsText" text="Moderado">
      <formula>NOT(ISERROR(SEARCH("Moderado",V28)))</formula>
    </cfRule>
  </conditionalFormatting>
  <conditionalFormatting sqref="V48 V58">
    <cfRule type="containsText" dxfId="359" priority="1" operator="containsText" text="Extremo">
      <formula>NOT(ISERROR(SEARCH("Extremo",V48)))</formula>
    </cfRule>
    <cfRule type="containsText" dxfId="358" priority="2" operator="containsText" text="Alto">
      <formula>NOT(ISERROR(SEARCH("Alto",V48)))</formula>
    </cfRule>
    <cfRule type="containsText" dxfId="357" priority="3" operator="containsText" text="Bajo">
      <formula>NOT(ISERROR(SEARCH("Bajo",V48)))</formula>
    </cfRule>
    <cfRule type="containsText" dxfId="356" priority="4" operator="containsText" text="Moderado">
      <formula>NOT(ISERROR(SEARCH("Moderado",V48)))</formula>
    </cfRule>
  </conditionalFormatting>
  <dataValidations count="2">
    <dataValidation allowBlank="1" showInputMessage="1" showErrorMessage="1" prompt="Enunciar cuál es el control" sqref="M60 M48 E10:E19 M12 E24:E26 E61 E43:E46 E33:E34 E49 E53:E56 E63:E66 E41 M58" xr:uid="{00000000-0002-0000-0500-000000000000}"/>
    <dataValidation type="list" allowBlank="1" showInputMessage="1" showErrorMessage="1" sqref="N10:Q67 F10:I67"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76"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77" operator="containsText" id="{5790250D-E3CC-4EBD-835F-F5F4C0703B76}">
            <xm:f>NOT(ISERROR(SEARCH('8- Políticas de Administración '!$B$5,T10)))</xm:f>
            <xm:f>'8- Políticas de Administración '!$B$5</xm:f>
            <x14:dxf>
              <font>
                <color rgb="FF9C0006"/>
              </font>
              <fill>
                <patternFill>
                  <bgColor rgb="FFFFC7CE"/>
                </patternFill>
              </fill>
            </x14:dxf>
          </x14:cfRule>
          <xm:sqref>T10 T18</xm:sqref>
        </x14:conditionalFormatting>
        <x14:conditionalFormatting xmlns:xm="http://schemas.microsoft.com/office/excel/2006/main">
          <x14:cfRule type="containsText" priority="311" operator="containsText" id="{1A93245F-2F6E-4286-B0B4-8AEBA7CD6C52}">
            <xm:f>NOT(ISERROR(SEARCH('8- Políticas de Administración '!$B$5,T28)))</xm:f>
            <xm:f>'8- Políticas de Administración '!$B$5</xm:f>
            <x14:dxf>
              <font>
                <color rgb="FF006100"/>
              </font>
              <fill>
                <patternFill>
                  <bgColor rgb="FFC6EFCE"/>
                </patternFill>
              </fill>
            </x14:dxf>
          </x14:cfRule>
          <x14:cfRule type="containsText" priority="312" operator="containsText" id="{4A5CB758-D53F-47C8-9384-058703BDD194}">
            <xm:f>NOT(ISERROR(SEARCH('8- Políticas de Administración '!$B$5,T28)))</xm:f>
            <xm:f>'8- Políticas de Administración '!$B$5</xm:f>
            <x14:dxf>
              <font>
                <color rgb="FF9C0006"/>
              </font>
              <fill>
                <patternFill>
                  <bgColor rgb="FFFFC7CE"/>
                </patternFill>
              </fill>
            </x14:dxf>
          </x14:cfRule>
          <xm:sqref>T28 T38</xm:sqref>
        </x14:conditionalFormatting>
        <x14:conditionalFormatting xmlns:xm="http://schemas.microsoft.com/office/excel/2006/main">
          <x14:cfRule type="containsText" priority="146" operator="containsText" id="{A5173A80-D256-4C96-9694-525C9DB1E3BD}">
            <xm:f>NOT(ISERROR(SEARCH('8- Políticas de Administración '!$B$5,T48)))</xm:f>
            <xm:f>'8- Políticas de Administración '!$B$5</xm:f>
            <x14:dxf>
              <font>
                <color rgb="FF006100"/>
              </font>
              <fill>
                <patternFill>
                  <bgColor rgb="FFC6EFCE"/>
                </patternFill>
              </fill>
            </x14:dxf>
          </x14:cfRule>
          <x14:cfRule type="containsText" priority="147" operator="containsText" id="{FB927DED-08A8-4972-857B-A4A884F0DD0D}">
            <xm:f>NOT(ISERROR(SEARCH('8- Políticas de Administración '!$B$5,T48)))</xm:f>
            <xm:f>'8- Políticas de Administración '!$B$5</xm:f>
            <x14:dxf>
              <font>
                <color rgb="FF9C0006"/>
              </font>
              <fill>
                <patternFill>
                  <bgColor rgb="FFFFC7CE"/>
                </patternFill>
              </fill>
            </x14:dxf>
          </x14:cfRule>
          <xm:sqref>T48 T58</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3"/>
  <sheetViews>
    <sheetView showGridLines="0" topLeftCell="A28" zoomScale="85" zoomScaleNormal="85" zoomScalePageLayoutView="70" workbookViewId="0">
      <selection activeCell="N50" sqref="N50:N5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4" hidden="1" customWidth="1"/>
    <col min="13" max="13" width="16.7109375" customWidth="1"/>
    <col min="14" max="14" width="13.28515625" customWidth="1"/>
    <col min="15" max="15" width="53.140625" style="301" customWidth="1"/>
    <col min="16" max="16" width="54" style="301" customWidth="1"/>
    <col min="17" max="17" width="18.7109375" style="301" customWidth="1"/>
    <col min="18" max="269" width="11.42578125" style="11"/>
    <col min="270" max="16384" width="11.42578125" style="16"/>
  </cols>
  <sheetData>
    <row r="1" spans="1:269" s="13" customFormat="1" ht="27">
      <c r="A1" s="447"/>
      <c r="B1" s="448"/>
      <c r="C1" s="448"/>
      <c r="D1" s="116"/>
      <c r="E1" s="35"/>
      <c r="F1" s="509"/>
      <c r="G1" s="509"/>
      <c r="H1" s="509"/>
      <c r="I1" s="509"/>
      <c r="J1" s="509"/>
      <c r="K1" s="509"/>
      <c r="L1" s="509"/>
      <c r="M1" s="509"/>
      <c r="N1" s="509"/>
      <c r="O1" s="509"/>
      <c r="P1" s="509"/>
      <c r="Q1" s="509"/>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9" s="13" customFormat="1" ht="27">
      <c r="A2" s="449"/>
      <c r="B2" s="450"/>
      <c r="C2" s="450"/>
      <c r="D2" s="117"/>
      <c r="E2" s="30"/>
      <c r="F2" s="509"/>
      <c r="G2" s="509"/>
      <c r="H2" s="509"/>
      <c r="I2" s="509"/>
      <c r="J2" s="509"/>
      <c r="K2" s="509"/>
      <c r="L2" s="509"/>
      <c r="M2" s="509"/>
      <c r="N2" s="509"/>
      <c r="O2" s="509"/>
      <c r="P2" s="509"/>
      <c r="Q2" s="509"/>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9" s="13" customFormat="1" ht="27">
      <c r="A3" s="38"/>
      <c r="B3" s="1"/>
      <c r="C3" s="1"/>
      <c r="D3" s="117"/>
      <c r="E3" s="30"/>
      <c r="F3" s="538"/>
      <c r="G3" s="538"/>
      <c r="H3" s="538"/>
      <c r="I3" s="538"/>
      <c r="J3" s="538"/>
      <c r="K3" s="538"/>
      <c r="L3" s="538"/>
      <c r="M3" s="538"/>
      <c r="N3" s="538"/>
      <c r="O3" s="538"/>
      <c r="P3" s="538"/>
      <c r="Q3" s="538"/>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9" s="13" customFormat="1" ht="23.25" customHeight="1">
      <c r="A4" s="451" t="s">
        <v>306</v>
      </c>
      <c r="B4" s="451"/>
      <c r="C4" s="511" t="s">
        <v>4</v>
      </c>
      <c r="D4" s="511"/>
      <c r="E4" s="511"/>
      <c r="F4" s="511"/>
      <c r="G4" s="511"/>
      <c r="H4" s="511"/>
      <c r="I4" s="511"/>
      <c r="J4" s="511"/>
      <c r="K4" s="511"/>
      <c r="L4" s="511"/>
      <c r="M4" s="511"/>
      <c r="N4" s="511"/>
      <c r="O4" s="511"/>
      <c r="P4" s="511"/>
      <c r="Q4" s="511"/>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row>
    <row r="5" spans="1:269" s="13" customFormat="1" ht="56.25" customHeight="1">
      <c r="A5" s="451" t="s">
        <v>307</v>
      </c>
      <c r="B5" s="451"/>
      <c r="C5" s="511" t="s">
        <v>33</v>
      </c>
      <c r="D5" s="511"/>
      <c r="E5" s="511"/>
      <c r="F5" s="511"/>
      <c r="G5" s="511"/>
      <c r="H5" s="511"/>
      <c r="I5" s="511"/>
      <c r="J5" s="511"/>
      <c r="K5" s="511"/>
      <c r="L5" s="511"/>
      <c r="M5" s="511"/>
      <c r="N5" s="511"/>
      <c r="O5" s="511"/>
      <c r="P5" s="511"/>
      <c r="Q5" s="511"/>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row>
    <row r="6" spans="1:269" s="13" customFormat="1" ht="28.5" customHeight="1">
      <c r="A6" s="451" t="s">
        <v>308</v>
      </c>
      <c r="B6" s="451"/>
      <c r="C6" s="510" t="s">
        <v>309</v>
      </c>
      <c r="D6" s="510"/>
      <c r="E6" s="510"/>
      <c r="F6" s="510"/>
      <c r="G6" s="510"/>
      <c r="H6" s="510"/>
      <c r="I6" s="510"/>
      <c r="J6" s="510"/>
      <c r="K6" s="510"/>
      <c r="L6" s="510"/>
      <c r="M6" s="510"/>
      <c r="N6" s="510"/>
      <c r="O6" s="510"/>
      <c r="P6" s="510"/>
      <c r="Q6" s="510"/>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row>
    <row r="7" spans="1:269" s="13" customFormat="1" ht="17.25" thickBot="1">
      <c r="A7" s="544" t="s">
        <v>414</v>
      </c>
      <c r="B7" s="544"/>
      <c r="C7" s="544"/>
      <c r="D7" s="544"/>
      <c r="E7" s="544"/>
      <c r="F7" s="544" t="s">
        <v>325</v>
      </c>
      <c r="G7" s="544"/>
      <c r="H7" s="544"/>
      <c r="I7" s="80"/>
      <c r="J7" s="478" t="s">
        <v>415</v>
      </c>
      <c r="K7" s="478"/>
      <c r="L7" s="478"/>
      <c r="M7" s="478"/>
      <c r="N7" s="479"/>
      <c r="O7" s="297"/>
      <c r="P7" s="297"/>
      <c r="Q7" s="297"/>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row>
    <row r="8" spans="1:269" s="13" customFormat="1" ht="45.75" customHeight="1" thickTop="1" thickBot="1">
      <c r="A8" s="490" t="s">
        <v>315</v>
      </c>
      <c r="B8" s="491" t="s">
        <v>375</v>
      </c>
      <c r="C8" s="545" t="s">
        <v>317</v>
      </c>
      <c r="D8" s="547" t="s">
        <v>327</v>
      </c>
      <c r="E8" s="491" t="s">
        <v>311</v>
      </c>
      <c r="F8" s="542" t="s">
        <v>416</v>
      </c>
      <c r="G8" s="542" t="s">
        <v>417</v>
      </c>
      <c r="H8" s="542" t="s">
        <v>418</v>
      </c>
      <c r="I8" s="539"/>
      <c r="J8" s="542" t="s">
        <v>419</v>
      </c>
      <c r="K8" s="542" t="s">
        <v>420</v>
      </c>
      <c r="L8" s="542" t="s">
        <v>421</v>
      </c>
      <c r="M8" s="542" t="s">
        <v>422</v>
      </c>
      <c r="N8" s="542" t="s">
        <v>423</v>
      </c>
      <c r="O8" s="542" t="s">
        <v>424</v>
      </c>
      <c r="P8" s="542" t="s">
        <v>425</v>
      </c>
      <c r="Q8" s="542" t="s">
        <v>426</v>
      </c>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row>
    <row r="9" spans="1:269" s="15" customFormat="1" ht="58.5" customHeight="1" thickTop="1" thickBot="1">
      <c r="A9" s="452"/>
      <c r="B9" s="492"/>
      <c r="C9" s="546"/>
      <c r="D9" s="548"/>
      <c r="E9" s="492"/>
      <c r="F9" s="543"/>
      <c r="G9" s="543"/>
      <c r="H9" s="543"/>
      <c r="I9" s="540"/>
      <c r="J9" s="543"/>
      <c r="K9" s="543"/>
      <c r="L9" s="543"/>
      <c r="M9" s="543"/>
      <c r="N9" s="543"/>
      <c r="O9" s="543"/>
      <c r="P9" s="543"/>
      <c r="Q9" s="543"/>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row>
    <row r="10" spans="1:269" ht="13.5" customHeight="1">
      <c r="A10" s="432">
        <f>'5- Identificación de Riesgos'!A10</f>
        <v>1</v>
      </c>
      <c r="B10" s="431" t="str">
        <f>'5- Identificación de Riesgos'!B10</f>
        <v>Incumplimiento de términos en la publicación de información.</v>
      </c>
      <c r="C10" s="431" t="str">
        <f>'5- Identificación de Riesgos'!C10</f>
        <v>La información  Administrativa y Judicial de  uso y consulta para los usuarios y partes interesadas, no se publique para consulta  dentro de los  términos  establecidos por Ley o por la Entidad.</v>
      </c>
      <c r="D10" s="431" t="s">
        <v>335</v>
      </c>
      <c r="E10" s="178" t="str">
        <f>'5- Identificación de Riesgos'!D10</f>
        <v>1. Fallas o indisponibilidad de los medios o canales de comunicación o tecnológicos adecuados o utilizados.</v>
      </c>
      <c r="F10" s="439" t="str">
        <f>'5- Identificación de Riesgos'!H10</f>
        <v>Muy Baja - 1</v>
      </c>
      <c r="G10" s="431" t="str">
        <f>'5- Identificación de Riesgos'!M10</f>
        <v>Leve - 1</v>
      </c>
      <c r="H10" s="431" t="str">
        <f>'5- Identificación de Riesgos'!N10</f>
        <v>Bajo - 1</v>
      </c>
      <c r="I10" s="541"/>
      <c r="J10" s="518" t="str">
        <f>'6- Valoración Controles'!T10</f>
        <v>Muy Baja - 1</v>
      </c>
      <c r="K10" s="518" t="str">
        <f>'6- Valoración Controles'!U10</f>
        <v>Leve - 1</v>
      </c>
      <c r="L10" s="521" t="e">
        <f>AVERAGE(#REF!)</f>
        <v>#REF!</v>
      </c>
      <c r="M10" s="431" t="str">
        <f>'6- Valoración Controles'!V10</f>
        <v>Bajo - 1</v>
      </c>
      <c r="N10" s="524" t="s">
        <v>427</v>
      </c>
      <c r="O10" s="292"/>
      <c r="P10" s="181"/>
      <c r="Q10" s="182"/>
    </row>
    <row r="11" spans="1:269" ht="13.5" customHeight="1">
      <c r="A11" s="433"/>
      <c r="B11" s="414"/>
      <c r="C11" s="414"/>
      <c r="D11" s="414"/>
      <c r="E11" s="179" t="str">
        <f>'5- Identificación de Riesgos'!D11</f>
        <v>2. Dificultad en la obtención del material debidamente procesado para su divulgación.</v>
      </c>
      <c r="F11" s="420"/>
      <c r="G11" s="513"/>
      <c r="H11" s="414"/>
      <c r="I11" s="528"/>
      <c r="J11" s="519"/>
      <c r="K11" s="519"/>
      <c r="L11" s="522"/>
      <c r="M11" s="414"/>
      <c r="N11" s="525"/>
      <c r="O11" s="267"/>
      <c r="P11" s="183">
        <v>5</v>
      </c>
      <c r="Q11" s="184"/>
    </row>
    <row r="12" spans="1:269" ht="13.5" customHeight="1">
      <c r="A12" s="433"/>
      <c r="B12" s="414"/>
      <c r="C12" s="414"/>
      <c r="D12" s="414"/>
      <c r="E12" s="179" t="e">
        <f>'5- Identificación de Riesgos'!#REF!</f>
        <v>#REF!</v>
      </c>
      <c r="F12" s="420"/>
      <c r="G12" s="513"/>
      <c r="H12" s="414"/>
      <c r="I12" s="528"/>
      <c r="J12" s="519"/>
      <c r="K12" s="519"/>
      <c r="L12" s="522"/>
      <c r="M12" s="414"/>
      <c r="N12" s="525"/>
      <c r="O12" s="267"/>
      <c r="P12" s="183"/>
      <c r="Q12" s="184"/>
    </row>
    <row r="13" spans="1:269" ht="13.5" customHeight="1">
      <c r="A13" s="433"/>
      <c r="B13" s="414"/>
      <c r="C13" s="414"/>
      <c r="D13" s="414"/>
      <c r="E13" s="179" t="e">
        <f>'5- Identificación de Riesgos'!#REF!</f>
        <v>#REF!</v>
      </c>
      <c r="F13" s="420"/>
      <c r="G13" s="513"/>
      <c r="H13" s="414"/>
      <c r="I13" s="528"/>
      <c r="J13" s="519"/>
      <c r="K13" s="519"/>
      <c r="L13" s="522"/>
      <c r="M13" s="414"/>
      <c r="N13" s="525"/>
      <c r="O13" s="267"/>
      <c r="P13" s="183"/>
      <c r="Q13" s="184"/>
    </row>
    <row r="14" spans="1:269" ht="13.5" customHeight="1">
      <c r="A14" s="433"/>
      <c r="B14" s="414"/>
      <c r="C14" s="414"/>
      <c r="D14" s="414"/>
      <c r="E14" s="179" t="e">
        <f>'5- Identificación de Riesgos'!#REF!</f>
        <v>#REF!</v>
      </c>
      <c r="F14" s="420"/>
      <c r="G14" s="513"/>
      <c r="H14" s="414"/>
      <c r="I14" s="528"/>
      <c r="J14" s="519"/>
      <c r="K14" s="519"/>
      <c r="L14" s="522"/>
      <c r="M14" s="414"/>
      <c r="N14" s="525"/>
      <c r="O14" s="267"/>
      <c r="P14" s="183"/>
      <c r="Q14" s="184"/>
    </row>
    <row r="15" spans="1:269" ht="13.5" customHeight="1">
      <c r="A15" s="433"/>
      <c r="B15" s="414"/>
      <c r="C15" s="414"/>
      <c r="D15" s="414"/>
      <c r="E15" s="179" t="str">
        <f>'5- Identificación de Riesgos'!D12</f>
        <v>3. Reserva injustificada en la información sobre el trabajo de la corporación.</v>
      </c>
      <c r="F15" s="420"/>
      <c r="G15" s="513"/>
      <c r="H15" s="414"/>
      <c r="I15" s="528"/>
      <c r="J15" s="519"/>
      <c r="K15" s="519"/>
      <c r="L15" s="522"/>
      <c r="M15" s="414"/>
      <c r="N15" s="525"/>
      <c r="O15" s="267"/>
      <c r="P15" s="183"/>
      <c r="Q15" s="184"/>
    </row>
    <row r="16" spans="1:269" ht="13.5" customHeight="1">
      <c r="A16" s="433"/>
      <c r="B16" s="414"/>
      <c r="C16" s="414"/>
      <c r="D16" s="414"/>
      <c r="E16" s="179" t="str">
        <f>'5- Identificación de Riesgos'!D14</f>
        <v>5. Ciberataques, phishing, malwares que comprometan la seguridad de los sistemas informáticos y de comunicación.</v>
      </c>
      <c r="F16" s="420"/>
      <c r="G16" s="513"/>
      <c r="H16" s="414"/>
      <c r="I16" s="528"/>
      <c r="J16" s="519"/>
      <c r="K16" s="519"/>
      <c r="L16" s="522"/>
      <c r="M16" s="414"/>
      <c r="N16" s="525"/>
      <c r="O16" s="267"/>
      <c r="P16" s="183"/>
      <c r="Q16" s="184"/>
    </row>
    <row r="17" spans="1:17" ht="13.5" customHeight="1">
      <c r="A17" s="433"/>
      <c r="B17" s="414"/>
      <c r="C17" s="414"/>
      <c r="D17" s="414"/>
      <c r="E17" s="179">
        <f>'5- Identificación de Riesgos'!D15</f>
        <v>0</v>
      </c>
      <c r="F17" s="420"/>
      <c r="G17" s="513"/>
      <c r="H17" s="414"/>
      <c r="I17" s="528"/>
      <c r="J17" s="519"/>
      <c r="K17" s="519"/>
      <c r="L17" s="522"/>
      <c r="M17" s="414"/>
      <c r="N17" s="525"/>
      <c r="O17" s="267"/>
      <c r="P17" s="183"/>
      <c r="Q17" s="184"/>
    </row>
    <row r="18" spans="1:17" ht="13.5" customHeight="1">
      <c r="A18" s="433"/>
      <c r="B18" s="414"/>
      <c r="C18" s="414"/>
      <c r="D18" s="414"/>
      <c r="E18" s="179">
        <f>'5- Identificación de Riesgos'!D16</f>
        <v>0</v>
      </c>
      <c r="F18" s="420"/>
      <c r="G18" s="513"/>
      <c r="H18" s="414"/>
      <c r="I18" s="528"/>
      <c r="J18" s="519"/>
      <c r="K18" s="519"/>
      <c r="L18" s="522"/>
      <c r="M18" s="414"/>
      <c r="N18" s="525"/>
      <c r="O18" s="267"/>
      <c r="P18" s="183"/>
      <c r="Q18" s="184"/>
    </row>
    <row r="19" spans="1:17" ht="13.5" customHeight="1" thickBot="1">
      <c r="A19" s="436"/>
      <c r="B19" s="527"/>
      <c r="C19" s="527"/>
      <c r="D19" s="527"/>
      <c r="E19" s="257">
        <f>'5- Identificación de Riesgos'!D17</f>
        <v>0</v>
      </c>
      <c r="F19" s="537"/>
      <c r="G19" s="531"/>
      <c r="H19" s="527"/>
      <c r="I19" s="528"/>
      <c r="J19" s="533"/>
      <c r="K19" s="533"/>
      <c r="L19" s="535"/>
      <c r="M19" s="527"/>
      <c r="N19" s="530"/>
      <c r="O19" s="267"/>
      <c r="P19" s="183"/>
      <c r="Q19" s="184"/>
    </row>
    <row r="20" spans="1:17" ht="63" customHeight="1">
      <c r="A20" s="432">
        <f>'5- Identificación de Riesgos'!A18</f>
        <v>2</v>
      </c>
      <c r="B20" s="431" t="str">
        <f>'5- Identificación de Riesgos'!B18</f>
        <v>Publicación de información inexacta</v>
      </c>
      <c r="C20" s="431" t="str">
        <f>'5- Identificación de Riesgos'!C18</f>
        <v>La información Administrativa y Judicial de  uso y consulta para los usuarios y partes interesadas se publique  con erores de fondo o de forma.</v>
      </c>
      <c r="D20" s="431" t="s">
        <v>335</v>
      </c>
      <c r="E20" s="178" t="str">
        <f>'5- Identificación de Riesgos'!D18</f>
        <v>1. Falta de revisión, analisis y control  de la  información a publicar y/o Inexactitud, errores o falta de estandarización de datos utilizados para generar la información.</v>
      </c>
      <c r="F20" s="439" t="str">
        <f>'5- Identificación de Riesgos'!H18</f>
        <v>Muy Baja - 1</v>
      </c>
      <c r="G20" s="431" t="str">
        <f>'5- Identificación de Riesgos'!M18</f>
        <v>Leve - 1</v>
      </c>
      <c r="H20" s="431" t="str">
        <f>'5- Identificación de Riesgos'!N18</f>
        <v>Bajo - 1</v>
      </c>
      <c r="I20" s="541"/>
      <c r="J20" s="518" t="str">
        <f>'6- Valoración Controles'!T18</f>
        <v>Muy Baja - 1</v>
      </c>
      <c r="K20" s="518" t="str">
        <f>'6- Valoración Controles'!U18</f>
        <v>Leve - 1</v>
      </c>
      <c r="L20" s="521" t="e">
        <f>AVERAGE(#REF!)</f>
        <v>#REF!</v>
      </c>
      <c r="M20" s="431" t="str">
        <f>'6- Valoración Controles'!V18</f>
        <v>Bajo - 1</v>
      </c>
      <c r="N20" s="524" t="s">
        <v>427</v>
      </c>
      <c r="O20" s="294"/>
      <c r="P20" s="298"/>
      <c r="Q20" s="184"/>
    </row>
    <row r="21" spans="1:17" ht="60" customHeight="1">
      <c r="A21" s="433"/>
      <c r="B21" s="414"/>
      <c r="C21" s="414"/>
      <c r="D21" s="414"/>
      <c r="E21" s="179" t="str">
        <f>'5- Identificación de Riesgos'!D19</f>
        <v xml:space="preserve">2. Falta de coordinación en la ejecución de las actividades por la presencia de múltiples administradores de contenido. </v>
      </c>
      <c r="F21" s="420"/>
      <c r="G21" s="513"/>
      <c r="H21" s="414"/>
      <c r="I21" s="528"/>
      <c r="J21" s="519"/>
      <c r="K21" s="519"/>
      <c r="L21" s="522"/>
      <c r="M21" s="414"/>
      <c r="N21" s="525"/>
      <c r="O21" s="294"/>
      <c r="P21" s="298"/>
      <c r="Q21" s="184"/>
    </row>
    <row r="22" spans="1:17" ht="69.75" customHeight="1">
      <c r="A22" s="433"/>
      <c r="B22" s="414"/>
      <c r="C22" s="414"/>
      <c r="D22" s="414"/>
      <c r="E22" s="179" t="str">
        <f>'5- Identificación de Riesgos'!D20</f>
        <v>3. Deficiencia en el acceso a la herramientas de atención de PQRSDF</v>
      </c>
      <c r="F22" s="420"/>
      <c r="G22" s="513"/>
      <c r="H22" s="414"/>
      <c r="I22" s="528"/>
      <c r="J22" s="519"/>
      <c r="K22" s="519"/>
      <c r="L22" s="522"/>
      <c r="M22" s="414"/>
      <c r="N22" s="525"/>
      <c r="O22" s="294"/>
      <c r="P22" s="298"/>
      <c r="Q22" s="299"/>
    </row>
    <row r="23" spans="1:17" ht="39.950000000000003" customHeight="1">
      <c r="A23" s="433"/>
      <c r="B23" s="414"/>
      <c r="C23" s="414"/>
      <c r="D23" s="414"/>
      <c r="E23" s="179">
        <f>'5- Identificación de Riesgos'!D21</f>
        <v>0</v>
      </c>
      <c r="F23" s="420"/>
      <c r="G23" s="513"/>
      <c r="H23" s="414"/>
      <c r="I23" s="528"/>
      <c r="J23" s="519"/>
      <c r="K23" s="519"/>
      <c r="L23" s="522"/>
      <c r="M23" s="414"/>
      <c r="N23" s="525"/>
      <c r="O23" s="295"/>
      <c r="P23" s="300"/>
      <c r="Q23" s="184"/>
    </row>
    <row r="24" spans="1:17" ht="13.5" customHeight="1">
      <c r="A24" s="433"/>
      <c r="B24" s="414"/>
      <c r="C24" s="414"/>
      <c r="D24" s="414"/>
      <c r="E24" s="179">
        <f>'5- Identificación de Riesgos'!D22</f>
        <v>0</v>
      </c>
      <c r="F24" s="420"/>
      <c r="G24" s="513"/>
      <c r="H24" s="414"/>
      <c r="I24" s="528"/>
      <c r="J24" s="519"/>
      <c r="K24" s="519"/>
      <c r="L24" s="522"/>
      <c r="M24" s="414"/>
      <c r="N24" s="525"/>
      <c r="O24" s="267"/>
      <c r="P24" s="183"/>
      <c r="Q24" s="184"/>
    </row>
    <row r="25" spans="1:17" ht="13.5" customHeight="1">
      <c r="A25" s="433"/>
      <c r="B25" s="414"/>
      <c r="C25" s="414"/>
      <c r="D25" s="414"/>
      <c r="E25" s="179">
        <f>'5- Identificación de Riesgos'!D23</f>
        <v>0</v>
      </c>
      <c r="F25" s="420"/>
      <c r="G25" s="513"/>
      <c r="H25" s="414"/>
      <c r="I25" s="528"/>
      <c r="J25" s="519"/>
      <c r="K25" s="519"/>
      <c r="L25" s="522"/>
      <c r="M25" s="414"/>
      <c r="N25" s="525"/>
      <c r="O25" s="267"/>
      <c r="P25" s="183"/>
      <c r="Q25" s="184"/>
    </row>
    <row r="26" spans="1:17" ht="13.5" customHeight="1">
      <c r="A26" s="433"/>
      <c r="B26" s="414"/>
      <c r="C26" s="414"/>
      <c r="D26" s="414"/>
      <c r="E26" s="179">
        <f>'5- Identificación de Riesgos'!D24</f>
        <v>0</v>
      </c>
      <c r="F26" s="420"/>
      <c r="G26" s="513"/>
      <c r="H26" s="414"/>
      <c r="I26" s="528"/>
      <c r="J26" s="519"/>
      <c r="K26" s="519"/>
      <c r="L26" s="522"/>
      <c r="M26" s="414"/>
      <c r="N26" s="525"/>
      <c r="O26" s="267"/>
      <c r="P26" s="183"/>
      <c r="Q26" s="184"/>
    </row>
    <row r="27" spans="1:17" ht="13.5" customHeight="1">
      <c r="A27" s="433"/>
      <c r="B27" s="414"/>
      <c r="C27" s="414"/>
      <c r="D27" s="414"/>
      <c r="E27" s="179">
        <f>'5- Identificación de Riesgos'!D25</f>
        <v>0</v>
      </c>
      <c r="F27" s="420"/>
      <c r="G27" s="513"/>
      <c r="H27" s="414"/>
      <c r="I27" s="528"/>
      <c r="J27" s="519"/>
      <c r="K27" s="519"/>
      <c r="L27" s="522"/>
      <c r="M27" s="414"/>
      <c r="N27" s="525"/>
      <c r="O27" s="267"/>
      <c r="P27" s="183"/>
      <c r="Q27" s="184"/>
    </row>
    <row r="28" spans="1:17" ht="13.15" customHeight="1">
      <c r="A28" s="433"/>
      <c r="B28" s="414"/>
      <c r="C28" s="414"/>
      <c r="D28" s="414"/>
      <c r="E28" s="179">
        <f>'5- Identificación de Riesgos'!D26</f>
        <v>0</v>
      </c>
      <c r="F28" s="420"/>
      <c r="G28" s="513"/>
      <c r="H28" s="414"/>
      <c r="I28" s="528"/>
      <c r="J28" s="519"/>
      <c r="K28" s="519"/>
      <c r="L28" s="522"/>
      <c r="M28" s="414"/>
      <c r="N28" s="525"/>
      <c r="O28" s="267"/>
      <c r="P28" s="183"/>
      <c r="Q28" s="184"/>
    </row>
    <row r="29" spans="1:17" ht="13.15" customHeight="1" thickBot="1">
      <c r="A29" s="434"/>
      <c r="B29" s="415"/>
      <c r="C29" s="415"/>
      <c r="D29" s="415"/>
      <c r="E29" s="180">
        <f>'5- Identificación de Riesgos'!D27</f>
        <v>0</v>
      </c>
      <c r="F29" s="421"/>
      <c r="G29" s="514"/>
      <c r="H29" s="415"/>
      <c r="I29" s="549"/>
      <c r="J29" s="520"/>
      <c r="K29" s="520"/>
      <c r="L29" s="523"/>
      <c r="M29" s="415"/>
      <c r="N29" s="526"/>
      <c r="O29" s="267"/>
      <c r="P29" s="183"/>
      <c r="Q29" s="184"/>
    </row>
    <row r="30" spans="1:17" ht="12.6" customHeight="1">
      <c r="A30" s="432">
        <f>'5- Identificación de Riesgos'!A28</f>
        <v>3</v>
      </c>
      <c r="B30" s="431" t="str">
        <f>'5- Identificación de Riesgos'!B28</f>
        <v xml:space="preserve">Pérdida de información </v>
      </c>
      <c r="C30" s="431" t="str">
        <f>'5- Identificación de Riesgos'!C28</f>
        <v>Perdida parcial y/o total de la información dispuesta en el portal de la Rama Judicial.</v>
      </c>
      <c r="D30" s="431" t="s">
        <v>335</v>
      </c>
      <c r="E30" s="178" t="str">
        <f>'5- Identificación de Riesgos'!D28</f>
        <v>1.Inexactitud, errores o falta de estandarización de datos utilizados para generar la información.</v>
      </c>
      <c r="F30" s="439" t="str">
        <f>'5- Identificación de Riesgos'!H28</f>
        <v>Muy Baja - 1</v>
      </c>
      <c r="G30" s="431" t="str">
        <f>'5- Identificación de Riesgos'!M28</f>
        <v>Leve - 1</v>
      </c>
      <c r="H30" s="431" t="str">
        <f>'5- Identificación de Riesgos'!N28</f>
        <v>Bajo - 1</v>
      </c>
      <c r="I30" s="541"/>
      <c r="J30" s="518" t="str">
        <f>'6- Valoración Controles'!T28</f>
        <v>Muy Baja - 1</v>
      </c>
      <c r="K30" s="518" t="str">
        <f>'6- Valoración Controles'!U28</f>
        <v>Leve - 1</v>
      </c>
      <c r="L30" s="521" t="e">
        <f>AVERAGE(#REF!)</f>
        <v>#REF!</v>
      </c>
      <c r="M30" s="431" t="str">
        <f>'6- Valoración Controles'!V28</f>
        <v>Bajo - 1</v>
      </c>
      <c r="N30" s="524" t="s">
        <v>427</v>
      </c>
      <c r="O30" s="267" t="s">
        <v>428</v>
      </c>
      <c r="P30" s="183"/>
      <c r="Q30" s="184"/>
    </row>
    <row r="31" spans="1:17" ht="12.6" customHeight="1">
      <c r="A31" s="433"/>
      <c r="B31" s="414"/>
      <c r="C31" s="414"/>
      <c r="D31" s="414"/>
      <c r="E31" s="179" t="str">
        <f>'5- Identificación de Riesgos'!D29</f>
        <v>2. Falta de medidas de seguridad y control de acceso para para proteger información de manipulaciones no autorizadas o Ciberataques, phishing, malwares que comprometan la información del portal.</v>
      </c>
      <c r="F31" s="420"/>
      <c r="G31" s="513"/>
      <c r="H31" s="414"/>
      <c r="I31" s="528"/>
      <c r="J31" s="519"/>
      <c r="K31" s="519"/>
      <c r="L31" s="522"/>
      <c r="M31" s="414"/>
      <c r="N31" s="525"/>
      <c r="O31" s="267"/>
      <c r="P31" s="183"/>
      <c r="Q31" s="184"/>
    </row>
    <row r="32" spans="1:17" ht="12.6" customHeight="1">
      <c r="A32" s="433"/>
      <c r="B32" s="414"/>
      <c r="C32" s="414"/>
      <c r="D32" s="414"/>
      <c r="E32" s="179" t="str">
        <f>'5- Identificación de Riesgos'!D30</f>
        <v>8. Acciones inadvertidas o errores humanos en cuanto a eliminación accidental de datos, cambios de configuracion incorrectos y/o manipulación inapropiada de archivos .</v>
      </c>
      <c r="F32" s="420"/>
      <c r="G32" s="513"/>
      <c r="H32" s="414"/>
      <c r="I32" s="528"/>
      <c r="J32" s="519"/>
      <c r="K32" s="519"/>
      <c r="L32" s="522"/>
      <c r="M32" s="414"/>
      <c r="N32" s="525"/>
      <c r="O32" s="267"/>
      <c r="P32" s="183"/>
      <c r="Q32" s="184"/>
    </row>
    <row r="33" spans="1:17" ht="12.6" customHeight="1">
      <c r="A33" s="433"/>
      <c r="B33" s="414"/>
      <c r="C33" s="414"/>
      <c r="D33" s="414"/>
      <c r="E33" s="179">
        <f>'5- Identificación de Riesgos'!D31</f>
        <v>0</v>
      </c>
      <c r="F33" s="420"/>
      <c r="G33" s="513"/>
      <c r="H33" s="414"/>
      <c r="I33" s="528"/>
      <c r="J33" s="519"/>
      <c r="K33" s="519"/>
      <c r="L33" s="522"/>
      <c r="M33" s="414"/>
      <c r="N33" s="525"/>
      <c r="O33" s="267"/>
      <c r="P33" s="183"/>
      <c r="Q33" s="184"/>
    </row>
    <row r="34" spans="1:17" ht="12.6" customHeight="1">
      <c r="A34" s="433"/>
      <c r="B34" s="414"/>
      <c r="C34" s="414"/>
      <c r="D34" s="414"/>
      <c r="E34" s="179">
        <f>'5- Identificación de Riesgos'!D32</f>
        <v>0</v>
      </c>
      <c r="F34" s="420"/>
      <c r="G34" s="513"/>
      <c r="H34" s="414"/>
      <c r="I34" s="528"/>
      <c r="J34" s="519"/>
      <c r="K34" s="519"/>
      <c r="L34" s="522"/>
      <c r="M34" s="414"/>
      <c r="N34" s="525"/>
      <c r="O34" s="267"/>
      <c r="P34" s="183"/>
      <c r="Q34" s="184"/>
    </row>
    <row r="35" spans="1:17" ht="12.6" customHeight="1">
      <c r="A35" s="433"/>
      <c r="B35" s="414"/>
      <c r="C35" s="414"/>
      <c r="D35" s="414"/>
      <c r="E35" s="179">
        <f>'5- Identificación de Riesgos'!D33</f>
        <v>0</v>
      </c>
      <c r="F35" s="420"/>
      <c r="G35" s="513"/>
      <c r="H35" s="414"/>
      <c r="I35" s="528"/>
      <c r="J35" s="519"/>
      <c r="K35" s="519"/>
      <c r="L35" s="522"/>
      <c r="M35" s="414"/>
      <c r="N35" s="525"/>
      <c r="O35" s="267"/>
      <c r="P35" s="183"/>
      <c r="Q35" s="184"/>
    </row>
    <row r="36" spans="1:17" ht="12.6" customHeight="1">
      <c r="A36" s="433"/>
      <c r="B36" s="414"/>
      <c r="C36" s="414"/>
      <c r="D36" s="414"/>
      <c r="E36" s="179">
        <f>'5- Identificación de Riesgos'!D34</f>
        <v>0</v>
      </c>
      <c r="F36" s="420"/>
      <c r="G36" s="513"/>
      <c r="H36" s="414"/>
      <c r="I36" s="528"/>
      <c r="J36" s="519"/>
      <c r="K36" s="519"/>
      <c r="L36" s="522"/>
      <c r="M36" s="414"/>
      <c r="N36" s="525"/>
      <c r="O36" s="267"/>
      <c r="P36" s="183"/>
      <c r="Q36" s="184"/>
    </row>
    <row r="37" spans="1:17" ht="12.6" customHeight="1">
      <c r="A37" s="433"/>
      <c r="B37" s="414"/>
      <c r="C37" s="414"/>
      <c r="D37" s="414"/>
      <c r="E37" s="179">
        <f>'5- Identificación de Riesgos'!D35</f>
        <v>0</v>
      </c>
      <c r="F37" s="420"/>
      <c r="G37" s="513"/>
      <c r="H37" s="414"/>
      <c r="I37" s="528"/>
      <c r="J37" s="519"/>
      <c r="K37" s="519"/>
      <c r="L37" s="522"/>
      <c r="M37" s="414"/>
      <c r="N37" s="525"/>
      <c r="O37" s="267"/>
      <c r="P37" s="183"/>
      <c r="Q37" s="184"/>
    </row>
    <row r="38" spans="1:17" ht="12.6" customHeight="1">
      <c r="A38" s="433"/>
      <c r="B38" s="414"/>
      <c r="C38" s="414"/>
      <c r="D38" s="414"/>
      <c r="E38" s="179">
        <f>'5- Identificación de Riesgos'!D36</f>
        <v>0</v>
      </c>
      <c r="F38" s="420"/>
      <c r="G38" s="513"/>
      <c r="H38" s="414"/>
      <c r="I38" s="528"/>
      <c r="J38" s="519"/>
      <c r="K38" s="519"/>
      <c r="L38" s="522"/>
      <c r="M38" s="414"/>
      <c r="N38" s="525"/>
      <c r="O38" s="267"/>
      <c r="P38" s="183"/>
      <c r="Q38" s="184"/>
    </row>
    <row r="39" spans="1:17" ht="12.6" customHeight="1" thickBot="1">
      <c r="A39" s="434"/>
      <c r="B39" s="415"/>
      <c r="C39" s="415"/>
      <c r="D39" s="415"/>
      <c r="E39" s="180">
        <f>'5- Identificación de Riesgos'!D37</f>
        <v>0</v>
      </c>
      <c r="F39" s="421"/>
      <c r="G39" s="514"/>
      <c r="H39" s="415"/>
      <c r="I39" s="549"/>
      <c r="J39" s="520"/>
      <c r="K39" s="520"/>
      <c r="L39" s="523"/>
      <c r="M39" s="415"/>
      <c r="N39" s="526"/>
      <c r="O39" s="267"/>
      <c r="P39" s="183"/>
      <c r="Q39" s="184"/>
    </row>
    <row r="40" spans="1:17" ht="12.6" customHeight="1">
      <c r="A40" s="536">
        <f>'5- Identificación de Riesgos'!A38</f>
        <v>4</v>
      </c>
      <c r="B40" s="413" t="str">
        <f>'5- Identificación de Riesgos'!B38</f>
        <v>Sustracción o publicación de infomación reservada</v>
      </c>
      <c r="C40" s="413" t="str">
        <f>'5- Identificación de Riesgos'!C38</f>
        <v>Publicación o difusión  de información sin el cumplimiento de los criterios de seguridad, calidad o imágen establecidos.</v>
      </c>
      <c r="D40" s="413" t="s">
        <v>335</v>
      </c>
      <c r="E40" s="258" t="str">
        <f>'5- Identificación de Riesgos'!D38</f>
        <v>1. Vulnerabilidad de las plataformas institucionales utilizada y/o ciberataques, phishing, malwares que comprometan la información del portal.</v>
      </c>
      <c r="F40" s="419" t="str">
        <f>'5- Identificación de Riesgos'!H38</f>
        <v>Muy Baja - 1</v>
      </c>
      <c r="G40" s="413" t="str">
        <f>'5- Identificación de Riesgos'!M38</f>
        <v>Leve - 1</v>
      </c>
      <c r="H40" s="413" t="str">
        <f>'5- Identificación de Riesgos'!N38</f>
        <v>Bajo - 1</v>
      </c>
      <c r="I40" s="528"/>
      <c r="J40" s="532" t="str">
        <f>'6- Valoración Controles'!T38</f>
        <v>Muy Baja - 1</v>
      </c>
      <c r="K40" s="532" t="str">
        <f>'6- Valoración Controles'!U38</f>
        <v>Leve - 1</v>
      </c>
      <c r="L40" s="534" t="e">
        <f>AVERAGE(#REF!)</f>
        <v>#REF!</v>
      </c>
      <c r="M40" s="413" t="str">
        <f>'6- Valoración Controles'!V38</f>
        <v>Bajo - 1</v>
      </c>
      <c r="N40" s="529" t="s">
        <v>427</v>
      </c>
      <c r="O40" s="267"/>
      <c r="P40" s="183"/>
      <c r="Q40" s="184"/>
    </row>
    <row r="41" spans="1:17" ht="12.6" customHeight="1">
      <c r="A41" s="433"/>
      <c r="B41" s="414"/>
      <c r="C41" s="414"/>
      <c r="D41" s="414"/>
      <c r="E41" s="179" t="str">
        <f>'5- Identificación de Riesgos'!D39</f>
        <v>2. Desconocimiento y no utilización de los canales oficiales de comunicación.</v>
      </c>
      <c r="F41" s="420"/>
      <c r="G41" s="513"/>
      <c r="H41" s="414"/>
      <c r="I41" s="528"/>
      <c r="J41" s="519"/>
      <c r="K41" s="519"/>
      <c r="L41" s="522"/>
      <c r="M41" s="414"/>
      <c r="N41" s="525"/>
      <c r="O41" s="267"/>
      <c r="P41" s="183"/>
      <c r="Q41" s="184"/>
    </row>
    <row r="42" spans="1:17" ht="12.6" customHeight="1">
      <c r="A42" s="433"/>
      <c r="B42" s="414"/>
      <c r="C42" s="414"/>
      <c r="D42" s="414"/>
      <c r="E42" s="179" t="str">
        <f>'5- Identificación de Riesgos'!D40</f>
        <v>3, Falta de control y restricción de acceso a información sensible o Uso de contraseñas debiles para acceder a las plataformas institucionales y/o suplantación de identidad en cuentas institucionales.</v>
      </c>
      <c r="F42" s="420"/>
      <c r="G42" s="513"/>
      <c r="H42" s="414"/>
      <c r="I42" s="528"/>
      <c r="J42" s="519"/>
      <c r="K42" s="519"/>
      <c r="L42" s="522"/>
      <c r="M42" s="414"/>
      <c r="N42" s="525"/>
      <c r="O42" s="267"/>
      <c r="P42" s="183"/>
      <c r="Q42" s="184"/>
    </row>
    <row r="43" spans="1:17" ht="12.6" customHeight="1">
      <c r="A43" s="433"/>
      <c r="B43" s="414"/>
      <c r="C43" s="414"/>
      <c r="D43" s="414"/>
      <c r="E43" s="179" t="str">
        <f>'5- Identificación de Riesgos'!D41</f>
        <v>4. Deficiencia en los procesos de revisión y aprobación de contenidos para publicar.</v>
      </c>
      <c r="F43" s="420"/>
      <c r="G43" s="513"/>
      <c r="H43" s="414"/>
      <c r="I43" s="528"/>
      <c r="J43" s="519"/>
      <c r="K43" s="519"/>
      <c r="L43" s="522"/>
      <c r="M43" s="414"/>
      <c r="N43" s="525"/>
      <c r="O43" s="267"/>
      <c r="P43" s="183"/>
      <c r="Q43" s="184"/>
    </row>
    <row r="44" spans="1:17" ht="12.6" customHeight="1">
      <c r="A44" s="433"/>
      <c r="B44" s="414"/>
      <c r="C44" s="414"/>
      <c r="D44" s="414"/>
      <c r="E44" s="179">
        <f>'5- Identificación de Riesgos'!D42</f>
        <v>0</v>
      </c>
      <c r="F44" s="420"/>
      <c r="G44" s="513"/>
      <c r="H44" s="414"/>
      <c r="I44" s="528"/>
      <c r="J44" s="519"/>
      <c r="K44" s="519"/>
      <c r="L44" s="522"/>
      <c r="M44" s="414"/>
      <c r="N44" s="525"/>
      <c r="O44" s="267"/>
      <c r="P44" s="183"/>
      <c r="Q44" s="184"/>
    </row>
    <row r="45" spans="1:17" ht="12.6" customHeight="1">
      <c r="A45" s="433"/>
      <c r="B45" s="414"/>
      <c r="C45" s="414"/>
      <c r="D45" s="414"/>
      <c r="E45" s="179">
        <f>'5- Identificación de Riesgos'!D43</f>
        <v>0</v>
      </c>
      <c r="F45" s="420"/>
      <c r="G45" s="513"/>
      <c r="H45" s="414"/>
      <c r="I45" s="528"/>
      <c r="J45" s="519"/>
      <c r="K45" s="519"/>
      <c r="L45" s="522"/>
      <c r="M45" s="414"/>
      <c r="N45" s="525"/>
      <c r="O45" s="267"/>
      <c r="P45" s="183"/>
      <c r="Q45" s="184"/>
    </row>
    <row r="46" spans="1:17" ht="12.6" customHeight="1">
      <c r="A46" s="433"/>
      <c r="B46" s="414"/>
      <c r="C46" s="414"/>
      <c r="D46" s="414"/>
      <c r="E46" s="179">
        <f>'5- Identificación de Riesgos'!D44</f>
        <v>0</v>
      </c>
      <c r="F46" s="420"/>
      <c r="G46" s="513"/>
      <c r="H46" s="414"/>
      <c r="I46" s="528"/>
      <c r="J46" s="519"/>
      <c r="K46" s="519"/>
      <c r="L46" s="522"/>
      <c r="M46" s="414"/>
      <c r="N46" s="525"/>
      <c r="O46" s="267"/>
      <c r="P46" s="183"/>
      <c r="Q46" s="184"/>
    </row>
    <row r="47" spans="1:17" ht="12.6" customHeight="1">
      <c r="A47" s="433"/>
      <c r="B47" s="414"/>
      <c r="C47" s="414"/>
      <c r="D47" s="414"/>
      <c r="E47" s="179">
        <f>'5- Identificación de Riesgos'!D45</f>
        <v>0</v>
      </c>
      <c r="F47" s="420"/>
      <c r="G47" s="513"/>
      <c r="H47" s="414"/>
      <c r="I47" s="528"/>
      <c r="J47" s="519"/>
      <c r="K47" s="519"/>
      <c r="L47" s="522"/>
      <c r="M47" s="414"/>
      <c r="N47" s="525"/>
      <c r="O47" s="267"/>
      <c r="P47" s="183"/>
      <c r="Q47" s="184"/>
    </row>
    <row r="48" spans="1:17" ht="12.6" customHeight="1">
      <c r="A48" s="433"/>
      <c r="B48" s="414"/>
      <c r="C48" s="414"/>
      <c r="D48" s="414"/>
      <c r="E48" s="179">
        <f>'5- Identificación de Riesgos'!D46</f>
        <v>0</v>
      </c>
      <c r="F48" s="420"/>
      <c r="G48" s="513"/>
      <c r="H48" s="414"/>
      <c r="I48" s="528"/>
      <c r="J48" s="519"/>
      <c r="K48" s="519"/>
      <c r="L48" s="522"/>
      <c r="M48" s="414"/>
      <c r="N48" s="525"/>
      <c r="O48" s="267"/>
      <c r="P48" s="183"/>
      <c r="Q48" s="184"/>
    </row>
    <row r="49" spans="1:17" ht="12.6" customHeight="1" thickBot="1">
      <c r="A49" s="436"/>
      <c r="B49" s="527"/>
      <c r="C49" s="527"/>
      <c r="D49" s="527"/>
      <c r="E49" s="257">
        <f>'5- Identificación de Riesgos'!D47</f>
        <v>0</v>
      </c>
      <c r="F49" s="537"/>
      <c r="G49" s="531"/>
      <c r="H49" s="527"/>
      <c r="I49" s="528"/>
      <c r="J49" s="533"/>
      <c r="K49" s="533"/>
      <c r="L49" s="535"/>
      <c r="M49" s="527"/>
      <c r="N49" s="530"/>
      <c r="O49" s="293"/>
      <c r="P49" s="291"/>
      <c r="Q49" s="266"/>
    </row>
    <row r="50" spans="1:17" ht="61.5" customHeight="1">
      <c r="A50" s="512">
        <f>'5- Identificación de Riesgos'!A48</f>
        <v>5</v>
      </c>
      <c r="B50" s="431" t="str">
        <f>'5- Identificación de Riesgos'!B48</f>
        <v xml:space="preserve">Recibir dádivas o beneficios a nombre propio o de terceros para  afectar la seguridad o confidencialidad de la información   </v>
      </c>
      <c r="C50" s="431" t="str">
        <f>'5- Identificación de Riesgos'!C48</f>
        <v xml:space="preserve">Recibir dádivas o beneficios a nombre propio o de terceros por   revelar información confidencial,  alterar, retener o no publicar información.  </v>
      </c>
      <c r="D50" s="431" t="s">
        <v>335</v>
      </c>
      <c r="E50" s="178" t="str">
        <f>'5- Identificación de Riesgos'!D48</f>
        <v>1. Falta de controles de ética, integridad  y valores en el manejo de la información.</v>
      </c>
      <c r="F50" s="439" t="str">
        <f>'5- Identificación de Riesgos'!H48</f>
        <v>Muy Alta - 5</v>
      </c>
      <c r="G50" s="431" t="str">
        <f>'5- Identificación de Riesgos'!M48</f>
        <v>Mayor - 4</v>
      </c>
      <c r="H50" s="431" t="str">
        <f>'5- Identificación de Riesgos'!N48</f>
        <v>Alto - 20</v>
      </c>
      <c r="I50" s="541"/>
      <c r="J50" s="518" t="str">
        <f>'6- Valoración Controles'!T48</f>
        <v>Alta - 4</v>
      </c>
      <c r="K50" s="518" t="str">
        <f>'6- Valoración Controles'!U48</f>
        <v>Mayor - 4</v>
      </c>
      <c r="L50" s="521" t="e">
        <f>AVERAGE(#REF!)</f>
        <v>#REF!</v>
      </c>
      <c r="M50" s="431" t="str">
        <f>'6- Valoración Controles'!V48</f>
        <v>Alto - 16</v>
      </c>
      <c r="N50" s="524" t="s">
        <v>429</v>
      </c>
      <c r="O50" s="294" t="s">
        <v>430</v>
      </c>
      <c r="P50" s="298" t="s">
        <v>431</v>
      </c>
      <c r="Q50" s="266"/>
    </row>
    <row r="51" spans="1:17" ht="66" customHeight="1">
      <c r="A51" s="408"/>
      <c r="B51" s="414"/>
      <c r="C51" s="414"/>
      <c r="D51" s="414"/>
      <c r="E51" s="179" t="str">
        <f>'5- Identificación de Riesgos'!D49</f>
        <v>2. Insuficientes programas de capacitación para la toma de conciencia debido al desconocimiento de la ley antisoborno (ISO 37001:2016), Plan Anticorrupción y  de los  valores y principios propios de la entidad.</v>
      </c>
      <c r="F51" s="420"/>
      <c r="G51" s="513"/>
      <c r="H51" s="414"/>
      <c r="I51" s="528"/>
      <c r="J51" s="519"/>
      <c r="K51" s="519"/>
      <c r="L51" s="522"/>
      <c r="M51" s="414"/>
      <c r="N51" s="525"/>
      <c r="O51" s="294" t="s">
        <v>432</v>
      </c>
      <c r="P51" s="298" t="s">
        <v>431</v>
      </c>
      <c r="Q51" s="266"/>
    </row>
    <row r="52" spans="1:17" ht="57" customHeight="1">
      <c r="A52" s="408"/>
      <c r="B52" s="414"/>
      <c r="C52" s="414"/>
      <c r="D52" s="414"/>
      <c r="E52" s="179" t="str">
        <f>'5- Identificación de Riesgos'!D50</f>
        <v>3. Desconocimiento del Código de Etica y Buen Gobierno.</v>
      </c>
      <c r="F52" s="420"/>
      <c r="G52" s="513"/>
      <c r="H52" s="414"/>
      <c r="I52" s="528"/>
      <c r="J52" s="519"/>
      <c r="K52" s="519"/>
      <c r="L52" s="522"/>
      <c r="M52" s="414"/>
      <c r="N52" s="525"/>
      <c r="O52" s="294" t="s">
        <v>433</v>
      </c>
      <c r="P52" s="298" t="s">
        <v>431</v>
      </c>
      <c r="Q52" s="266"/>
    </row>
    <row r="53" spans="1:17" ht="51" customHeight="1">
      <c r="A53" s="408"/>
      <c r="B53" s="414"/>
      <c r="C53" s="414"/>
      <c r="D53" s="414"/>
      <c r="E53" s="179" t="str">
        <f>'5- Identificación de Riesgos'!D51</f>
        <v>4. Falta de promoción de programas de transparencia, honestidad y ética en el manejo de la información</v>
      </c>
      <c r="F53" s="420"/>
      <c r="G53" s="513"/>
      <c r="H53" s="414"/>
      <c r="I53" s="528"/>
      <c r="J53" s="519"/>
      <c r="K53" s="519"/>
      <c r="L53" s="522"/>
      <c r="M53" s="414"/>
      <c r="N53" s="525"/>
      <c r="O53" s="294" t="s">
        <v>434</v>
      </c>
      <c r="P53" s="298" t="s">
        <v>435</v>
      </c>
      <c r="Q53" s="266"/>
    </row>
    <row r="54" spans="1:17" ht="87.75" customHeight="1">
      <c r="A54" s="408"/>
      <c r="B54" s="414"/>
      <c r="C54" s="414"/>
      <c r="D54" s="414"/>
      <c r="E54" s="179" t="str">
        <f>'5- Identificación de Riesgos'!D52</f>
        <v>5. Falta de controles de acceso y autorización de acceso a información sensible o confidencial.</v>
      </c>
      <c r="F54" s="420"/>
      <c r="G54" s="513"/>
      <c r="H54" s="414"/>
      <c r="I54" s="528"/>
      <c r="J54" s="519"/>
      <c r="K54" s="519"/>
      <c r="L54" s="522"/>
      <c r="M54" s="414"/>
      <c r="N54" s="525"/>
      <c r="O54" s="294" t="s">
        <v>436</v>
      </c>
      <c r="P54" s="298" t="s">
        <v>435</v>
      </c>
      <c r="Q54" s="184"/>
    </row>
    <row r="55" spans="1:17" ht="30" customHeight="1">
      <c r="A55" s="408"/>
      <c r="B55" s="414"/>
      <c r="C55" s="414"/>
      <c r="D55" s="414"/>
      <c r="E55" s="179" t="str">
        <f>'5- Identificación de Riesgos'!D53</f>
        <v>6. Influencia indebida de terceros con intereses particulares</v>
      </c>
      <c r="F55" s="420"/>
      <c r="G55" s="513"/>
      <c r="H55" s="414"/>
      <c r="I55" s="528"/>
      <c r="J55" s="519"/>
      <c r="K55" s="519"/>
      <c r="L55" s="522"/>
      <c r="M55" s="414"/>
      <c r="N55" s="525"/>
      <c r="O55" s="267"/>
      <c r="P55" s="183"/>
      <c r="Q55" s="184"/>
    </row>
    <row r="56" spans="1:17" ht="30" customHeight="1">
      <c r="A56" s="408"/>
      <c r="B56" s="414"/>
      <c r="C56" s="414"/>
      <c r="D56" s="414"/>
      <c r="E56" s="179">
        <f>'5- Identificación de Riesgos'!D54</f>
        <v>0</v>
      </c>
      <c r="F56" s="420"/>
      <c r="G56" s="513"/>
      <c r="H56" s="414"/>
      <c r="I56" s="528"/>
      <c r="J56" s="519"/>
      <c r="K56" s="519"/>
      <c r="L56" s="522"/>
      <c r="M56" s="414"/>
      <c r="N56" s="525"/>
      <c r="O56" s="267"/>
      <c r="P56" s="183"/>
      <c r="Q56" s="184"/>
    </row>
    <row r="57" spans="1:17" ht="12.6" customHeight="1">
      <c r="A57" s="408"/>
      <c r="B57" s="414"/>
      <c r="C57" s="414"/>
      <c r="D57" s="414"/>
      <c r="E57" s="179">
        <f>'5- Identificación de Riesgos'!D55</f>
        <v>0</v>
      </c>
      <c r="F57" s="420"/>
      <c r="G57" s="513"/>
      <c r="H57" s="414"/>
      <c r="I57" s="528"/>
      <c r="J57" s="519"/>
      <c r="K57" s="519"/>
      <c r="L57" s="522"/>
      <c r="M57" s="414"/>
      <c r="N57" s="525"/>
      <c r="O57" s="267"/>
      <c r="P57" s="183"/>
      <c r="Q57" s="184"/>
    </row>
    <row r="58" spans="1:17" ht="12.6" customHeight="1">
      <c r="A58" s="408"/>
      <c r="B58" s="414"/>
      <c r="C58" s="414"/>
      <c r="D58" s="414"/>
      <c r="E58" s="179">
        <f>'5- Identificación de Riesgos'!D56</f>
        <v>0</v>
      </c>
      <c r="F58" s="420"/>
      <c r="G58" s="513"/>
      <c r="H58" s="414"/>
      <c r="I58" s="528"/>
      <c r="J58" s="519"/>
      <c r="K58" s="519"/>
      <c r="L58" s="522"/>
      <c r="M58" s="414"/>
      <c r="N58" s="525"/>
      <c r="O58" s="267"/>
      <c r="P58" s="183"/>
      <c r="Q58" s="184"/>
    </row>
    <row r="59" spans="1:17" ht="12.6" customHeight="1">
      <c r="A59" s="409"/>
      <c r="B59" s="415"/>
      <c r="C59" s="415"/>
      <c r="D59" s="415"/>
      <c r="E59" s="180">
        <f>'5- Identificación de Riesgos'!D57</f>
        <v>0</v>
      </c>
      <c r="F59" s="421"/>
      <c r="G59" s="514"/>
      <c r="H59" s="415"/>
      <c r="I59" s="549"/>
      <c r="J59" s="520"/>
      <c r="K59" s="520"/>
      <c r="L59" s="523"/>
      <c r="M59" s="415"/>
      <c r="N59" s="526"/>
      <c r="O59" s="267"/>
      <c r="P59" s="183"/>
      <c r="Q59" s="184"/>
    </row>
    <row r="60" spans="1:17" ht="85.5" customHeight="1">
      <c r="A60" s="512">
        <f>'5- Identificación de Riesgos'!A58</f>
        <v>6</v>
      </c>
      <c r="B60" s="431" t="str">
        <f>'5- Identificación de Riesgos'!B58</f>
        <v>Ofrecer, prometer, entregar, aceptar o solicitar una ventaja indebida para ocultar, modificar o eliminar información publicada en el Portal Web de la Rama Judicial para  favorecer intereses en beneficio propio o de terceros.</v>
      </c>
      <c r="C60" s="431" t="str">
        <f>'5- Identificación de Riesgos'!C58</f>
        <v xml:space="preserve"> Cuando la información que se publica en el Portal de la Rama Judicial se oculta, modifica o elimina de manera indebida, afectando la imagen reputacional de la Rama Judicial.</v>
      </c>
      <c r="D60" s="431" t="s">
        <v>335</v>
      </c>
      <c r="E60" s="178" t="str">
        <f>'5- Identificación de Riesgos'!D58</f>
        <v>1. Falta de transparencia y ética organizacional de los servidores públicos (Debilidades en principios y valores).</v>
      </c>
      <c r="F60" s="439" t="str">
        <f>'5- Identificación de Riesgos'!H58</f>
        <v>Muy Alta - 5</v>
      </c>
      <c r="G60" s="431" t="str">
        <f>'5- Identificación de Riesgos'!M58</f>
        <v>Mayor - 4</v>
      </c>
      <c r="H60" s="431" t="str">
        <f>'5- Identificación de Riesgos'!N58</f>
        <v>Alto - 20</v>
      </c>
      <c r="I60" s="515"/>
      <c r="J60" s="518" t="str">
        <f>'6- Valoración Controles'!T58</f>
        <v>Muy Alta - 5</v>
      </c>
      <c r="K60" s="518" t="str">
        <f>'6- Valoración Controles'!U58</f>
        <v>Mayor - 4</v>
      </c>
      <c r="L60" s="521" t="e">
        <f>AVERAGE(#REF!)</f>
        <v>#REF!</v>
      </c>
      <c r="M60" s="431" t="s">
        <v>411</v>
      </c>
      <c r="N60" s="524" t="s">
        <v>429</v>
      </c>
      <c r="O60" s="294" t="s">
        <v>437</v>
      </c>
      <c r="P60" s="298" t="s">
        <v>438</v>
      </c>
      <c r="Q60" s="296"/>
    </row>
    <row r="61" spans="1:17" ht="43.15" customHeight="1">
      <c r="A61" s="408"/>
      <c r="B61" s="414"/>
      <c r="C61" s="414"/>
      <c r="D61" s="414"/>
      <c r="E61" s="179" t="str">
        <f>'5- Identificación de Riesgos'!D59</f>
        <v>2. Influencia indebida de terceros con intereses particulares</v>
      </c>
      <c r="F61" s="420"/>
      <c r="G61" s="513"/>
      <c r="H61" s="414"/>
      <c r="I61" s="516"/>
      <c r="J61" s="519"/>
      <c r="K61" s="519"/>
      <c r="L61" s="522"/>
      <c r="M61" s="414"/>
      <c r="N61" s="525"/>
      <c r="O61" s="294" t="s">
        <v>439</v>
      </c>
      <c r="P61" s="298" t="s">
        <v>438</v>
      </c>
      <c r="Q61" s="184"/>
    </row>
    <row r="62" spans="1:17" ht="55.5" customHeight="1">
      <c r="A62" s="408"/>
      <c r="B62" s="414"/>
      <c r="C62" s="414"/>
      <c r="D62" s="414"/>
      <c r="E62" s="179" t="str">
        <f>'5- Identificación de Riesgos'!D60</f>
        <v>3. Debilidad en los controles y supervisión                                                                                                                                                                                    establecidos para la publicación de información en el portal web de la Rama Judicial.</v>
      </c>
      <c r="F62" s="420"/>
      <c r="G62" s="513"/>
      <c r="H62" s="414"/>
      <c r="I62" s="516"/>
      <c r="J62" s="519"/>
      <c r="K62" s="519"/>
      <c r="L62" s="522"/>
      <c r="M62" s="414"/>
      <c r="N62" s="525"/>
      <c r="O62" s="294" t="s">
        <v>440</v>
      </c>
      <c r="P62" s="298" t="s">
        <v>435</v>
      </c>
      <c r="Q62" s="184"/>
    </row>
    <row r="63" spans="1:17" ht="14.45" customHeight="1">
      <c r="A63" s="408"/>
      <c r="B63" s="414"/>
      <c r="C63" s="414"/>
      <c r="D63" s="414"/>
      <c r="E63" s="179">
        <f>'5- Identificación de Riesgos'!D61</f>
        <v>0</v>
      </c>
      <c r="F63" s="420"/>
      <c r="G63" s="513"/>
      <c r="H63" s="414"/>
      <c r="I63" s="516"/>
      <c r="J63" s="519"/>
      <c r="K63" s="519"/>
      <c r="L63" s="522"/>
      <c r="M63" s="414"/>
      <c r="N63" s="525"/>
      <c r="O63" s="294"/>
      <c r="P63" s="298"/>
      <c r="Q63" s="184"/>
    </row>
    <row r="64" spans="1:17" ht="14.45" customHeight="1">
      <c r="A64" s="408"/>
      <c r="B64" s="414"/>
      <c r="C64" s="414"/>
      <c r="D64" s="414"/>
      <c r="E64" s="179">
        <f>'5- Identificación de Riesgos'!D62</f>
        <v>0</v>
      </c>
      <c r="F64" s="420"/>
      <c r="G64" s="513"/>
      <c r="H64" s="414"/>
      <c r="I64" s="516"/>
      <c r="J64" s="519"/>
      <c r="K64" s="519"/>
      <c r="L64" s="522"/>
      <c r="M64" s="414"/>
      <c r="N64" s="525"/>
      <c r="O64" s="294"/>
      <c r="P64" s="298"/>
      <c r="Q64" s="184"/>
    </row>
    <row r="65" spans="1:17" ht="14.45" customHeight="1">
      <c r="A65" s="408"/>
      <c r="B65" s="414"/>
      <c r="C65" s="414"/>
      <c r="D65" s="414"/>
      <c r="E65" s="179">
        <f>'5- Identificación de Riesgos'!D63</f>
        <v>0</v>
      </c>
      <c r="F65" s="420"/>
      <c r="G65" s="513"/>
      <c r="H65" s="414"/>
      <c r="I65" s="516"/>
      <c r="J65" s="519"/>
      <c r="K65" s="519"/>
      <c r="L65" s="522"/>
      <c r="M65" s="414"/>
      <c r="N65" s="525"/>
      <c r="O65" s="294"/>
      <c r="P65" s="298"/>
      <c r="Q65" s="184"/>
    </row>
    <row r="66" spans="1:17" ht="14.45" customHeight="1">
      <c r="A66" s="408"/>
      <c r="B66" s="414"/>
      <c r="C66" s="414"/>
      <c r="D66" s="414"/>
      <c r="E66" s="179">
        <f>'5- Identificación de Riesgos'!D64</f>
        <v>0</v>
      </c>
      <c r="F66" s="420"/>
      <c r="G66" s="513"/>
      <c r="H66" s="414"/>
      <c r="I66" s="516"/>
      <c r="J66" s="519"/>
      <c r="K66" s="519"/>
      <c r="L66" s="522"/>
      <c r="M66" s="414"/>
      <c r="N66" s="525"/>
      <c r="O66" s="294"/>
      <c r="P66" s="298"/>
      <c r="Q66" s="184"/>
    </row>
    <row r="67" spans="1:17" ht="14.45" customHeight="1">
      <c r="A67" s="408"/>
      <c r="B67" s="414"/>
      <c r="C67" s="414"/>
      <c r="D67" s="414"/>
      <c r="E67" s="179">
        <f>'5- Identificación de Riesgos'!D65</f>
        <v>0</v>
      </c>
      <c r="F67" s="420"/>
      <c r="G67" s="513"/>
      <c r="H67" s="414"/>
      <c r="I67" s="516"/>
      <c r="J67" s="519"/>
      <c r="K67" s="519"/>
      <c r="L67" s="522"/>
      <c r="M67" s="414"/>
      <c r="N67" s="525"/>
      <c r="O67" s="294"/>
      <c r="P67" s="298"/>
      <c r="Q67" s="184"/>
    </row>
    <row r="68" spans="1:17" ht="14.45" customHeight="1">
      <c r="A68" s="408"/>
      <c r="B68" s="414"/>
      <c r="C68" s="414"/>
      <c r="D68" s="414"/>
      <c r="E68" s="179">
        <f>'5- Identificación de Riesgos'!D66</f>
        <v>0</v>
      </c>
      <c r="F68" s="420"/>
      <c r="G68" s="513"/>
      <c r="H68" s="414"/>
      <c r="I68" s="516"/>
      <c r="J68" s="519"/>
      <c r="K68" s="519"/>
      <c r="L68" s="522"/>
      <c r="M68" s="414"/>
      <c r="N68" s="525"/>
      <c r="O68" s="294"/>
      <c r="P68" s="298"/>
      <c r="Q68" s="184"/>
    </row>
    <row r="69" spans="1:17">
      <c r="A69" s="409"/>
      <c r="B69" s="415"/>
      <c r="C69" s="415"/>
      <c r="D69" s="415"/>
      <c r="E69" s="180">
        <f>'5- Identificación de Riesgos'!D67</f>
        <v>0</v>
      </c>
      <c r="F69" s="421"/>
      <c r="G69" s="514"/>
      <c r="H69" s="415"/>
      <c r="I69" s="517"/>
      <c r="J69" s="520"/>
      <c r="K69" s="520"/>
      <c r="L69" s="523"/>
      <c r="M69" s="415"/>
      <c r="N69" s="526"/>
      <c r="O69" s="302"/>
      <c r="P69" s="173"/>
      <c r="Q69" s="185"/>
    </row>
    <row r="71" spans="1:17">
      <c r="O71" s="304"/>
      <c r="P71" s="305"/>
      <c r="Q71" s="305"/>
    </row>
    <row r="72" spans="1:17">
      <c r="O72" s="305"/>
      <c r="P72" s="305"/>
      <c r="Q72" s="305"/>
    </row>
    <row r="73" spans="1:17">
      <c r="O73" s="305"/>
      <c r="P73" s="305"/>
      <c r="Q73" s="305"/>
    </row>
  </sheetData>
  <mergeCells count="106">
    <mergeCell ref="I50:I59"/>
    <mergeCell ref="A4:B4"/>
    <mergeCell ref="C4:Q4"/>
    <mergeCell ref="A5:B5"/>
    <mergeCell ref="C5:Q5"/>
    <mergeCell ref="A6:B6"/>
    <mergeCell ref="C6:Q6"/>
    <mergeCell ref="K8:K9"/>
    <mergeCell ref="A30:A39"/>
    <mergeCell ref="B30:B39"/>
    <mergeCell ref="C30:C39"/>
    <mergeCell ref="D30:D39"/>
    <mergeCell ref="F30:F39"/>
    <mergeCell ref="A20:A29"/>
    <mergeCell ref="B20:B29"/>
    <mergeCell ref="K20:K29"/>
    <mergeCell ref="I20:I29"/>
    <mergeCell ref="I30:I39"/>
    <mergeCell ref="M20:M29"/>
    <mergeCell ref="N20:N29"/>
    <mergeCell ref="M10:M19"/>
    <mergeCell ref="N10:N19"/>
    <mergeCell ref="C10:C19"/>
    <mergeCell ref="D10:D19"/>
    <mergeCell ref="F1:Q3"/>
    <mergeCell ref="I8:I9"/>
    <mergeCell ref="I10:I19"/>
    <mergeCell ref="O8:O9"/>
    <mergeCell ref="P8:P9"/>
    <mergeCell ref="Q8:Q9"/>
    <mergeCell ref="A7:E7"/>
    <mergeCell ref="F7:H7"/>
    <mergeCell ref="M8:M9"/>
    <mergeCell ref="N8:N9"/>
    <mergeCell ref="F8:F9"/>
    <mergeCell ref="G8:G9"/>
    <mergeCell ref="J7:N7"/>
    <mergeCell ref="A8:A9"/>
    <mergeCell ref="E8:E9"/>
    <mergeCell ref="L8:L9"/>
    <mergeCell ref="J8:J9"/>
    <mergeCell ref="H8:H9"/>
    <mergeCell ref="C8:C9"/>
    <mergeCell ref="D8:D9"/>
    <mergeCell ref="B8:B9"/>
    <mergeCell ref="A10:A19"/>
    <mergeCell ref="B10:B19"/>
    <mergeCell ref="F10:F19"/>
    <mergeCell ref="M30:M39"/>
    <mergeCell ref="N30:N39"/>
    <mergeCell ref="G30:G39"/>
    <mergeCell ref="H30:H39"/>
    <mergeCell ref="J30:J39"/>
    <mergeCell ref="K30:K39"/>
    <mergeCell ref="L30:L39"/>
    <mergeCell ref="F20:F29"/>
    <mergeCell ref="G20:G29"/>
    <mergeCell ref="H20:H29"/>
    <mergeCell ref="J20:J29"/>
    <mergeCell ref="L20:L29"/>
    <mergeCell ref="K40:K49"/>
    <mergeCell ref="L40:L49"/>
    <mergeCell ref="A40:A49"/>
    <mergeCell ref="B40:B49"/>
    <mergeCell ref="C40:C49"/>
    <mergeCell ref="C20:C29"/>
    <mergeCell ref="D20:D29"/>
    <mergeCell ref="L10:L19"/>
    <mergeCell ref="F40:F49"/>
    <mergeCell ref="G10:G19"/>
    <mergeCell ref="H10:H19"/>
    <mergeCell ref="J10:J19"/>
    <mergeCell ref="K10:K19"/>
    <mergeCell ref="K60:K69"/>
    <mergeCell ref="L60:L69"/>
    <mergeCell ref="M60:M69"/>
    <mergeCell ref="N60:N69"/>
    <mergeCell ref="D40:D49"/>
    <mergeCell ref="I40:I49"/>
    <mergeCell ref="A1:C2"/>
    <mergeCell ref="M40:M49"/>
    <mergeCell ref="N40:N49"/>
    <mergeCell ref="A50:A59"/>
    <mergeCell ref="B50:B59"/>
    <mergeCell ref="C50:C59"/>
    <mergeCell ref="D50:D59"/>
    <mergeCell ref="F50:F59"/>
    <mergeCell ref="G50:G59"/>
    <mergeCell ref="H50:H59"/>
    <mergeCell ref="J50:J59"/>
    <mergeCell ref="K50:K59"/>
    <mergeCell ref="L50:L59"/>
    <mergeCell ref="M50:M59"/>
    <mergeCell ref="N50:N59"/>
    <mergeCell ref="G40:G49"/>
    <mergeCell ref="H40:H49"/>
    <mergeCell ref="J40:J49"/>
    <mergeCell ref="A60:A69"/>
    <mergeCell ref="B60:B69"/>
    <mergeCell ref="C60:C69"/>
    <mergeCell ref="D60:D69"/>
    <mergeCell ref="F60:F69"/>
    <mergeCell ref="G60:G69"/>
    <mergeCell ref="H60:H69"/>
    <mergeCell ref="I60:I69"/>
    <mergeCell ref="J60:J69"/>
  </mergeCells>
  <conditionalFormatting sqref="F10 F20 F30">
    <cfRule type="containsText" dxfId="349" priority="488" operator="containsText" text="Muy Baja">
      <formula>NOT(ISERROR(SEARCH("Muy Baja",F10)))</formula>
    </cfRule>
    <cfRule type="containsText" dxfId="348" priority="489" operator="containsText" text="Baja">
      <formula>NOT(ISERROR(SEARCH("Baja",F10)))</formula>
    </cfRule>
    <cfRule type="containsText" dxfId="347" priority="490" operator="containsText" text="Muy Alta">
      <formula>NOT(ISERROR(SEARCH("Muy Alta",F10)))</formula>
    </cfRule>
    <cfRule type="containsText" dxfId="346" priority="492" operator="containsText" text="Alta">
      <formula>NOT(ISERROR(SEARCH("Alta",F10)))</formula>
    </cfRule>
    <cfRule type="containsText" dxfId="345" priority="493" operator="containsText" text="Media">
      <formula>NOT(ISERROR(SEARCH("Media",F10)))</formula>
    </cfRule>
    <cfRule type="containsText" dxfId="344" priority="494" operator="containsText" text="Media">
      <formula>NOT(ISERROR(SEARCH("Media",F10)))</formula>
    </cfRule>
    <cfRule type="containsText" dxfId="343" priority="495" operator="containsText" text="Media">
      <formula>NOT(ISERROR(SEARCH("Media",F10)))</formula>
    </cfRule>
    <cfRule type="containsText" dxfId="342" priority="496" operator="containsText" text="Muy Baja">
      <formula>NOT(ISERROR(SEARCH("Muy Baja",F10)))</formula>
    </cfRule>
    <cfRule type="containsText" dxfId="341" priority="497" operator="containsText" text="Baja">
      <formula>NOT(ISERROR(SEARCH("Baja",F10)))</formula>
    </cfRule>
    <cfRule type="containsText" dxfId="340" priority="498" operator="containsText" text="Muy Baja">
      <formula>NOT(ISERROR(SEARCH("Muy Baja",F10)))</formula>
    </cfRule>
    <cfRule type="containsText" dxfId="339" priority="499" operator="containsText" text="Muy Baja">
      <formula>NOT(ISERROR(SEARCH("Muy Baja",F10)))</formula>
    </cfRule>
    <cfRule type="containsText" dxfId="338" priority="500" operator="containsText" text="Muy Baja">
      <formula>NOT(ISERROR(SEARCH("Muy Baja",F10)))</formula>
    </cfRule>
    <cfRule type="containsText" dxfId="337" priority="501" operator="containsText" text="Muy Baja'Tabla probabilidad'!">
      <formula>NOT(ISERROR(SEARCH("Muy Baja'Tabla probabilidad'!",F10)))</formula>
    </cfRule>
    <cfRule type="containsText" dxfId="336" priority="502" operator="containsText" text="Muy bajo">
      <formula>NOT(ISERROR(SEARCH("Muy bajo",F10)))</formula>
    </cfRule>
    <cfRule type="containsText" dxfId="335" priority="503" operator="containsText" text="Alta">
      <formula>NOT(ISERROR(SEARCH("Alta",F10)))</formula>
    </cfRule>
    <cfRule type="containsText" dxfId="334" priority="504" operator="containsText" text="Media">
      <formula>NOT(ISERROR(SEARCH("Media",F10)))</formula>
    </cfRule>
    <cfRule type="containsText" dxfId="333" priority="505" operator="containsText" text="Baja">
      <formula>NOT(ISERROR(SEARCH("Baja",F10)))</formula>
    </cfRule>
    <cfRule type="containsText" dxfId="332" priority="506" operator="containsText" text="Muy baja">
      <formula>NOT(ISERROR(SEARCH("Muy baja",F10)))</formula>
    </cfRule>
    <cfRule type="cellIs" dxfId="331" priority="509" operator="between">
      <formula>1</formula>
      <formula>2</formula>
    </cfRule>
    <cfRule type="cellIs" dxfId="330" priority="510" operator="between">
      <formula>0</formula>
      <formula>2</formula>
    </cfRule>
  </conditionalFormatting>
  <conditionalFormatting sqref="F40">
    <cfRule type="containsText" dxfId="329" priority="97" operator="containsText" text="Muy Baja">
      <formula>NOT(ISERROR(SEARCH("Muy Baja",F40)))</formula>
    </cfRule>
    <cfRule type="containsText" dxfId="328" priority="98" operator="containsText" text="Baja">
      <formula>NOT(ISERROR(SEARCH("Baja",F40)))</formula>
    </cfRule>
    <cfRule type="containsText" dxfId="327" priority="99" operator="containsText" text="Muy Alta">
      <formula>NOT(ISERROR(SEARCH("Muy Alta",F40)))</formula>
    </cfRule>
    <cfRule type="containsText" dxfId="326" priority="101" operator="containsText" text="Alta">
      <formula>NOT(ISERROR(SEARCH("Alta",F40)))</formula>
    </cfRule>
    <cfRule type="containsText" dxfId="325" priority="102" operator="containsText" text="Media">
      <formula>NOT(ISERROR(SEARCH("Media",F40)))</formula>
    </cfRule>
    <cfRule type="containsText" dxfId="324" priority="103" operator="containsText" text="Media">
      <formula>NOT(ISERROR(SEARCH("Media",F40)))</formula>
    </cfRule>
    <cfRule type="containsText" dxfId="323" priority="104" operator="containsText" text="Media">
      <formula>NOT(ISERROR(SEARCH("Media",F40)))</formula>
    </cfRule>
    <cfRule type="containsText" dxfId="322" priority="105" operator="containsText" text="Muy Baja">
      <formula>NOT(ISERROR(SEARCH("Muy Baja",F40)))</formula>
    </cfRule>
    <cfRule type="containsText" dxfId="321" priority="106" operator="containsText" text="Baja">
      <formula>NOT(ISERROR(SEARCH("Baja",F40)))</formula>
    </cfRule>
    <cfRule type="containsText" dxfId="320" priority="107" operator="containsText" text="Muy Baja">
      <formula>NOT(ISERROR(SEARCH("Muy Baja",F40)))</formula>
    </cfRule>
    <cfRule type="containsText" dxfId="319" priority="108" operator="containsText" text="Muy Baja">
      <formula>NOT(ISERROR(SEARCH("Muy Baja",F40)))</formula>
    </cfRule>
    <cfRule type="containsText" dxfId="318" priority="109" operator="containsText" text="Muy Baja">
      <formula>NOT(ISERROR(SEARCH("Muy Baja",F40)))</formula>
    </cfRule>
    <cfRule type="containsText" dxfId="317" priority="110" operator="containsText" text="Muy Baja'Tabla probabilidad'!">
      <formula>NOT(ISERROR(SEARCH("Muy Baja'Tabla probabilidad'!",F40)))</formula>
    </cfRule>
    <cfRule type="containsText" dxfId="316" priority="111" operator="containsText" text="Muy bajo">
      <formula>NOT(ISERROR(SEARCH("Muy bajo",F40)))</formula>
    </cfRule>
    <cfRule type="containsText" dxfId="315" priority="112" operator="containsText" text="Alta">
      <formula>NOT(ISERROR(SEARCH("Alta",F40)))</formula>
    </cfRule>
    <cfRule type="containsText" dxfId="314" priority="113" operator="containsText" text="Media">
      <formula>NOT(ISERROR(SEARCH("Media",F40)))</formula>
    </cfRule>
    <cfRule type="containsText" dxfId="313" priority="114" operator="containsText" text="Baja">
      <formula>NOT(ISERROR(SEARCH("Baja",F40)))</formula>
    </cfRule>
    <cfRule type="containsText" dxfId="312" priority="115" operator="containsText" text="Muy baja">
      <formula>NOT(ISERROR(SEARCH("Muy baja",F40)))</formula>
    </cfRule>
    <cfRule type="cellIs" dxfId="311" priority="118" operator="between">
      <formula>1</formula>
      <formula>2</formula>
    </cfRule>
    <cfRule type="cellIs" dxfId="310" priority="119" operator="between">
      <formula>0</formula>
      <formula>2</formula>
    </cfRule>
  </conditionalFormatting>
  <conditionalFormatting sqref="F50 F60">
    <cfRule type="containsText" dxfId="309" priority="43" operator="containsText" text="Muy Baja">
      <formula>NOT(ISERROR(SEARCH("Muy Baja",F50)))</formula>
    </cfRule>
    <cfRule type="containsText" dxfId="308" priority="44" operator="containsText" text="Baja">
      <formula>NOT(ISERROR(SEARCH("Baja",F50)))</formula>
    </cfRule>
    <cfRule type="containsText" dxfId="307" priority="45" operator="containsText" text="Muy Alta">
      <formula>NOT(ISERROR(SEARCH("Muy Alta",F50)))</formula>
    </cfRule>
    <cfRule type="containsText" dxfId="306" priority="47" operator="containsText" text="Alta">
      <formula>NOT(ISERROR(SEARCH("Alta",F50)))</formula>
    </cfRule>
    <cfRule type="containsText" dxfId="305" priority="48" operator="containsText" text="Media">
      <formula>NOT(ISERROR(SEARCH("Media",F50)))</formula>
    </cfRule>
    <cfRule type="containsText" dxfId="304" priority="49" operator="containsText" text="Media">
      <formula>NOT(ISERROR(SEARCH("Media",F50)))</formula>
    </cfRule>
    <cfRule type="containsText" dxfId="303" priority="50" operator="containsText" text="Media">
      <formula>NOT(ISERROR(SEARCH("Media",F50)))</formula>
    </cfRule>
    <cfRule type="containsText" dxfId="302" priority="51" operator="containsText" text="Muy Baja">
      <formula>NOT(ISERROR(SEARCH("Muy Baja",F50)))</formula>
    </cfRule>
    <cfRule type="containsText" dxfId="301" priority="52" operator="containsText" text="Baja">
      <formula>NOT(ISERROR(SEARCH("Baja",F50)))</formula>
    </cfRule>
    <cfRule type="containsText" dxfId="300" priority="53" operator="containsText" text="Muy Baja">
      <formula>NOT(ISERROR(SEARCH("Muy Baja",F50)))</formula>
    </cfRule>
    <cfRule type="containsText" dxfId="299" priority="54" operator="containsText" text="Muy Baja">
      <formula>NOT(ISERROR(SEARCH("Muy Baja",F50)))</formula>
    </cfRule>
    <cfRule type="containsText" dxfId="298" priority="55" operator="containsText" text="Muy Baja">
      <formula>NOT(ISERROR(SEARCH("Muy Baja",F50)))</formula>
    </cfRule>
    <cfRule type="containsText" dxfId="297" priority="56" operator="containsText" text="Muy Baja'Tabla probabilidad'!">
      <formula>NOT(ISERROR(SEARCH("Muy Baja'Tabla probabilidad'!",F50)))</formula>
    </cfRule>
    <cfRule type="containsText" dxfId="296" priority="57" operator="containsText" text="Muy bajo">
      <formula>NOT(ISERROR(SEARCH("Muy bajo",F50)))</formula>
    </cfRule>
    <cfRule type="containsText" dxfId="295" priority="58" operator="containsText" text="Alta">
      <formula>NOT(ISERROR(SEARCH("Alta",F50)))</formula>
    </cfRule>
    <cfRule type="containsText" dxfId="294" priority="59" operator="containsText" text="Media">
      <formula>NOT(ISERROR(SEARCH("Media",F50)))</formula>
    </cfRule>
    <cfRule type="containsText" dxfId="293" priority="60" operator="containsText" text="Baja">
      <formula>NOT(ISERROR(SEARCH("Baja",F50)))</formula>
    </cfRule>
    <cfRule type="containsText" dxfId="292" priority="61" operator="containsText" text="Muy baja">
      <formula>NOT(ISERROR(SEARCH("Muy baja",F50)))</formula>
    </cfRule>
    <cfRule type="cellIs" dxfId="291" priority="64" operator="between">
      <formula>1</formula>
      <formula>2</formula>
    </cfRule>
    <cfRule type="cellIs" dxfId="290" priority="65" operator="between">
      <formula>0</formula>
      <formula>2</formula>
    </cfRule>
  </conditionalFormatting>
  <conditionalFormatting sqref="G10 G20 G30">
    <cfRule type="containsText" dxfId="289" priority="482" operator="containsText" text="Catastrófico">
      <formula>NOT(ISERROR(SEARCH("Catastrófico",G10)))</formula>
    </cfRule>
    <cfRule type="containsText" dxfId="288" priority="483" operator="containsText" text="Mayor">
      <formula>NOT(ISERROR(SEARCH("Mayor",G10)))</formula>
    </cfRule>
    <cfRule type="containsText" dxfId="287" priority="484" operator="containsText" text="Alta">
      <formula>NOT(ISERROR(SEARCH("Alta",G10)))</formula>
    </cfRule>
    <cfRule type="containsText" dxfId="286" priority="485" operator="containsText" text="Moderado">
      <formula>NOT(ISERROR(SEARCH("Moderado",G10)))</formula>
    </cfRule>
    <cfRule type="containsText" dxfId="285" priority="486" operator="containsText" text="Menor">
      <formula>NOT(ISERROR(SEARCH("Menor",G10)))</formula>
    </cfRule>
    <cfRule type="containsText" dxfId="284" priority="487" operator="containsText" text="Leve">
      <formula>NOT(ISERROR(SEARCH("Leve",G10)))</formula>
    </cfRule>
  </conditionalFormatting>
  <conditionalFormatting sqref="G40">
    <cfRule type="containsText" dxfId="283" priority="91" operator="containsText" text="Catastrófico">
      <formula>NOT(ISERROR(SEARCH("Catastrófico",G40)))</formula>
    </cfRule>
    <cfRule type="containsText" dxfId="282" priority="92" operator="containsText" text="Mayor">
      <formula>NOT(ISERROR(SEARCH("Mayor",G40)))</formula>
    </cfRule>
    <cfRule type="containsText" dxfId="281" priority="93" operator="containsText" text="Alta">
      <formula>NOT(ISERROR(SEARCH("Alta",G40)))</formula>
    </cfRule>
    <cfRule type="containsText" dxfId="280" priority="94" operator="containsText" text="Moderado">
      <formula>NOT(ISERROR(SEARCH("Moderado",G40)))</formula>
    </cfRule>
    <cfRule type="containsText" dxfId="279" priority="95" operator="containsText" text="Menor">
      <formula>NOT(ISERROR(SEARCH("Menor",G40)))</formula>
    </cfRule>
    <cfRule type="containsText" dxfId="278" priority="96" operator="containsText" text="Leve">
      <formula>NOT(ISERROR(SEARCH("Leve",G40)))</formula>
    </cfRule>
  </conditionalFormatting>
  <conditionalFormatting sqref="G50 G60">
    <cfRule type="containsText" dxfId="277" priority="6" operator="containsText" text="Catastrófico">
      <formula>NOT(ISERROR(SEARCH("Catastrófico",G50)))</formula>
    </cfRule>
    <cfRule type="containsText" dxfId="276" priority="7" operator="containsText" text="Mayor">
      <formula>NOT(ISERROR(SEARCH("Mayor",G50)))</formula>
    </cfRule>
    <cfRule type="containsText" dxfId="275" priority="8" operator="containsText" text="Alta">
      <formula>NOT(ISERROR(SEARCH("Alta",G50)))</formula>
    </cfRule>
    <cfRule type="containsText" dxfId="274" priority="9" operator="containsText" text="Moderado">
      <formula>NOT(ISERROR(SEARCH("Moderado",G50)))</formula>
    </cfRule>
    <cfRule type="containsText" dxfId="273" priority="10" operator="containsText" text="Menor">
      <formula>NOT(ISERROR(SEARCH("Menor",G50)))</formula>
    </cfRule>
    <cfRule type="containsText" dxfId="272" priority="11" operator="containsText" text="Leve">
      <formula>NOT(ISERROR(SEARCH("Leve",G50)))</formula>
    </cfRule>
  </conditionalFormatting>
  <conditionalFormatting sqref="H50 H60">
    <cfRule type="containsText" dxfId="271" priority="1" operator="containsText" text="Extremo">
      <formula>NOT(ISERROR(SEARCH("Extremo",H50)))</formula>
    </cfRule>
    <cfRule type="containsText" dxfId="270" priority="2" operator="containsText" text="Alto">
      <formula>NOT(ISERROR(SEARCH("Alto",H50)))</formula>
    </cfRule>
    <cfRule type="containsText" dxfId="269" priority="3" operator="containsText" text="Bajo">
      <formula>NOT(ISERROR(SEARCH("Bajo",H50)))</formula>
    </cfRule>
    <cfRule type="containsText" dxfId="268" priority="4" operator="containsText" text="Moderado">
      <formula>NOT(ISERROR(SEARCH("Moderado",H50)))</formula>
    </cfRule>
  </conditionalFormatting>
  <conditionalFormatting sqref="H10:I10 H20:I20 H30:I30">
    <cfRule type="containsText" dxfId="267" priority="477" operator="containsText" text="Extremo">
      <formula>NOT(ISERROR(SEARCH("Extremo",H10)))</formula>
    </cfRule>
    <cfRule type="containsText" dxfId="266" priority="478" operator="containsText" text="Alto">
      <formula>NOT(ISERROR(SEARCH("Alto",H10)))</formula>
    </cfRule>
    <cfRule type="containsText" dxfId="265" priority="479" operator="containsText" text="Bajo">
      <formula>NOT(ISERROR(SEARCH("Bajo",H10)))</formula>
    </cfRule>
    <cfRule type="containsText" dxfId="264" priority="480" operator="containsText" text="Moderado">
      <formula>NOT(ISERROR(SEARCH("Moderado",H10)))</formula>
    </cfRule>
    <cfRule type="containsText" dxfId="263" priority="481" operator="containsText" text="Extremo">
      <formula>NOT(ISERROR(SEARCH("Extremo",H10)))</formula>
    </cfRule>
  </conditionalFormatting>
  <conditionalFormatting sqref="H40:I40">
    <cfRule type="containsText" dxfId="262" priority="86" operator="containsText" text="Extremo">
      <formula>NOT(ISERROR(SEARCH("Extremo",H40)))</formula>
    </cfRule>
    <cfRule type="containsText" dxfId="261" priority="87" operator="containsText" text="Alto">
      <formula>NOT(ISERROR(SEARCH("Alto",H40)))</formula>
    </cfRule>
    <cfRule type="containsText" dxfId="260" priority="88" operator="containsText" text="Bajo">
      <formula>NOT(ISERROR(SEARCH("Bajo",H40)))</formula>
    </cfRule>
    <cfRule type="containsText" dxfId="259" priority="89" operator="containsText" text="Moderado">
      <formula>NOT(ISERROR(SEARCH("Moderado",H40)))</formula>
    </cfRule>
    <cfRule type="containsText" dxfId="258" priority="90" operator="containsText" text="Extremo">
      <formula>NOT(ISERROR(SEARCH("Extremo",H40)))</formula>
    </cfRule>
  </conditionalFormatting>
  <conditionalFormatting sqref="H50:I50 H60:I60">
    <cfRule type="containsText" dxfId="257" priority="5" operator="containsText" text="Extremo">
      <formula>NOT(ISERROR(SEARCH("Extremo",H50)))</formula>
    </cfRule>
  </conditionalFormatting>
  <conditionalFormatting sqref="I50 I60">
    <cfRule type="containsText" dxfId="256" priority="33" operator="containsText" text="Alto">
      <formula>NOT(ISERROR(SEARCH("Alto",I50)))</formula>
    </cfRule>
    <cfRule type="containsText" dxfId="255" priority="34" operator="containsText" text="Bajo">
      <formula>NOT(ISERROR(SEARCH("Bajo",I50)))</formula>
    </cfRule>
    <cfRule type="containsText" dxfId="254" priority="35" operator="containsText" text="Moderado">
      <formula>NOT(ISERROR(SEARCH("Moderado",I50)))</formula>
    </cfRule>
    <cfRule type="containsText" dxfId="253" priority="36" operator="containsText" text="Extremo">
      <formula>NOT(ISERROR(SEARCH("Extremo",I50)))</formula>
    </cfRule>
  </conditionalFormatting>
  <conditionalFormatting sqref="J10:J39">
    <cfRule type="containsText" dxfId="252" priority="446" operator="containsText" text="Muy Alta">
      <formula>NOT(ISERROR(SEARCH("Muy Alta",J10)))</formula>
    </cfRule>
    <cfRule type="containsText" dxfId="251" priority="447" operator="containsText" text="Alta">
      <formula>NOT(ISERROR(SEARCH("Alta",J10)))</formula>
    </cfRule>
    <cfRule type="containsText" dxfId="250" priority="448" operator="containsText" text="Media">
      <formula>NOT(ISERROR(SEARCH("Media",J10)))</formula>
    </cfRule>
    <cfRule type="containsText" dxfId="249" priority="449" operator="containsText" text="Baja">
      <formula>NOT(ISERROR(SEARCH("Baja",J10)))</formula>
    </cfRule>
    <cfRule type="containsText" dxfId="248" priority="450" operator="containsText" text="Muy Baja">
      <formula>NOT(ISERROR(SEARCH("Muy Baja",J10)))</formula>
    </cfRule>
  </conditionalFormatting>
  <conditionalFormatting sqref="J10:J69">
    <cfRule type="containsText" dxfId="247" priority="130" operator="containsText" text="Muy Baja">
      <formula>NOT(ISERROR(SEARCH("Muy Baja",J10)))</formula>
    </cfRule>
  </conditionalFormatting>
  <conditionalFormatting sqref="J40:J49">
    <cfRule type="containsText" dxfId="246" priority="72" operator="containsText" text="Muy Alta">
      <formula>NOT(ISERROR(SEARCH("Muy Alta",J40)))</formula>
    </cfRule>
    <cfRule type="containsText" dxfId="245" priority="73" operator="containsText" text="Alta">
      <formula>NOT(ISERROR(SEARCH("Alta",J40)))</formula>
    </cfRule>
    <cfRule type="containsText" dxfId="244" priority="74" operator="containsText" text="Media">
      <formula>NOT(ISERROR(SEARCH("Media",J40)))</formula>
    </cfRule>
    <cfRule type="containsText" dxfId="243" priority="75" operator="containsText" text="Baja">
      <formula>NOT(ISERROR(SEARCH("Baja",J40)))</formula>
    </cfRule>
  </conditionalFormatting>
  <conditionalFormatting sqref="J50:J69">
    <cfRule type="containsText" dxfId="242" priority="12" operator="containsText" text="Muy Baja">
      <formula>NOT(ISERROR(SEARCH("Muy Baja",J50)))</formula>
    </cfRule>
    <cfRule type="containsText" dxfId="241" priority="18" operator="containsText" text="Muy Alta">
      <formula>NOT(ISERROR(SEARCH("Muy Alta",J50)))</formula>
    </cfRule>
    <cfRule type="containsText" dxfId="240" priority="19" operator="containsText" text="Alta">
      <formula>NOT(ISERROR(SEARCH("Alta",J50)))</formula>
    </cfRule>
    <cfRule type="containsText" dxfId="239" priority="20" operator="containsText" text="Media">
      <formula>NOT(ISERROR(SEARCH("Media",J50)))</formula>
    </cfRule>
    <cfRule type="containsText" dxfId="238" priority="21" operator="containsText" text="Baja">
      <formula>NOT(ISERROR(SEARCH("Baja",J50)))</formula>
    </cfRule>
  </conditionalFormatting>
  <conditionalFormatting sqref="K10:K69">
    <cfRule type="containsText" dxfId="237" priority="13" operator="containsText" text="Catastrófico">
      <formula>NOT(ISERROR(SEARCH("Catastrófico",K10)))</formula>
    </cfRule>
    <cfRule type="containsText" dxfId="236" priority="14" operator="containsText" text="Moderado">
      <formula>NOT(ISERROR(SEARCH("Moderado",K10)))</formula>
    </cfRule>
    <cfRule type="containsText" dxfId="235" priority="15" operator="containsText" text="Menor">
      <formula>NOT(ISERROR(SEARCH("Menor",K10)))</formula>
    </cfRule>
    <cfRule type="containsText" dxfId="234" priority="16" operator="containsText" text="Leve">
      <formula>NOT(ISERROR(SEARCH("Leve",K10)))</formula>
    </cfRule>
    <cfRule type="containsText" dxfId="233" priority="17" operator="containsText" text="Mayor">
      <formula>NOT(ISERROR(SEARCH("Mayor",K10)))</formula>
    </cfRule>
  </conditionalFormatting>
  <conditionalFormatting sqref="M10 M20 M30">
    <cfRule type="containsText" dxfId="232" priority="451" operator="containsText" text="Extremo">
      <formula>NOT(ISERROR(SEARCH("Extremo",M10)))</formula>
    </cfRule>
    <cfRule type="containsText" dxfId="231" priority="452" operator="containsText" text="Alto">
      <formula>NOT(ISERROR(SEARCH("Alto",M10)))</formula>
    </cfRule>
    <cfRule type="containsText" dxfId="230" priority="453" operator="containsText" text="Moderado">
      <formula>NOT(ISERROR(SEARCH("Moderado",M10)))</formula>
    </cfRule>
    <cfRule type="containsText" dxfId="229" priority="454" operator="containsText" text="Menor">
      <formula>NOT(ISERROR(SEARCH("Menor",M10)))</formula>
    </cfRule>
    <cfRule type="containsText" dxfId="228" priority="455" operator="containsText" text="Bajo">
      <formula>NOT(ISERROR(SEARCH("Bajo",M10)))</formula>
    </cfRule>
    <cfRule type="containsText" dxfId="227" priority="456" operator="containsText" text="Moderado">
      <formula>NOT(ISERROR(SEARCH("Moderado",M10)))</formula>
    </cfRule>
    <cfRule type="containsText" dxfId="226" priority="457" operator="containsText" text="Extremo">
      <formula>NOT(ISERROR(SEARCH("Extremo",M10)))</formula>
    </cfRule>
    <cfRule type="containsText" dxfId="225" priority="458" operator="containsText" text="Baja">
      <formula>NOT(ISERROR(SEARCH("Baja",M10)))</formula>
    </cfRule>
    <cfRule type="containsText" dxfId="224" priority="459" operator="containsText" text="Alto">
      <formula>NOT(ISERROR(SEARCH("Alto",M10)))</formula>
    </cfRule>
  </conditionalFormatting>
  <conditionalFormatting sqref="M40">
    <cfRule type="containsText" dxfId="223" priority="77" operator="containsText" text="Extremo">
      <formula>NOT(ISERROR(SEARCH("Extremo",M40)))</formula>
    </cfRule>
    <cfRule type="containsText" dxfId="222" priority="78" operator="containsText" text="Alto">
      <formula>NOT(ISERROR(SEARCH("Alto",M40)))</formula>
    </cfRule>
    <cfRule type="containsText" dxfId="221" priority="79" operator="containsText" text="Moderado">
      <formula>NOT(ISERROR(SEARCH("Moderado",M40)))</formula>
    </cfRule>
    <cfRule type="containsText" dxfId="220" priority="80" operator="containsText" text="Menor">
      <formula>NOT(ISERROR(SEARCH("Menor",M40)))</formula>
    </cfRule>
    <cfRule type="containsText" dxfId="219" priority="81" operator="containsText" text="Bajo">
      <formula>NOT(ISERROR(SEARCH("Bajo",M40)))</formula>
    </cfRule>
    <cfRule type="containsText" dxfId="218" priority="82" operator="containsText" text="Moderado">
      <formula>NOT(ISERROR(SEARCH("Moderado",M40)))</formula>
    </cfRule>
    <cfRule type="containsText" dxfId="217" priority="83" operator="containsText" text="Extremo">
      <formula>NOT(ISERROR(SEARCH("Extremo",M40)))</formula>
    </cfRule>
    <cfRule type="containsText" dxfId="216" priority="84" operator="containsText" text="Baja">
      <formula>NOT(ISERROR(SEARCH("Baja",M40)))</formula>
    </cfRule>
    <cfRule type="containsText" dxfId="215" priority="85" operator="containsText" text="Alto">
      <formula>NOT(ISERROR(SEARCH("Alto",M40)))</formula>
    </cfRule>
  </conditionalFormatting>
  <conditionalFormatting sqref="M50 M60">
    <cfRule type="containsText" dxfId="214" priority="23" operator="containsText" text="Extremo">
      <formula>NOT(ISERROR(SEARCH("Extremo",M50)))</formula>
    </cfRule>
    <cfRule type="containsText" dxfId="213" priority="24" operator="containsText" text="Alto">
      <formula>NOT(ISERROR(SEARCH("Alto",M50)))</formula>
    </cfRule>
    <cfRule type="containsText" dxfId="212" priority="25" operator="containsText" text="Moderado">
      <formula>NOT(ISERROR(SEARCH("Moderado",M50)))</formula>
    </cfRule>
    <cfRule type="containsText" dxfId="211" priority="26" operator="containsText" text="Menor">
      <formula>NOT(ISERROR(SEARCH("Menor",M50)))</formula>
    </cfRule>
    <cfRule type="containsText" dxfId="210" priority="27" operator="containsText" text="Bajo">
      <formula>NOT(ISERROR(SEARCH("Bajo",M50)))</formula>
    </cfRule>
    <cfRule type="containsText" dxfId="209" priority="28" operator="containsText" text="Moderado">
      <formula>NOT(ISERROR(SEARCH("Moderado",M50)))</formula>
    </cfRule>
    <cfRule type="containsText" dxfId="208" priority="29" operator="containsText" text="Extremo">
      <formula>NOT(ISERROR(SEARCH("Extremo",M50)))</formula>
    </cfRule>
    <cfRule type="containsText" dxfId="207" priority="30" operator="containsText" text="Baja">
      <formula>NOT(ISERROR(SEARCH("Baja",M50)))</formula>
    </cfRule>
    <cfRule type="containsText" dxfId="206" priority="31" operator="containsText" text="Alto">
      <formula>NOT(ISERROR(SEARCH("Alto",M50)))</formula>
    </cfRule>
  </conditionalFormatting>
  <dataValidations count="2">
    <dataValidation allowBlank="1" showInputMessage="1" showErrorMessage="1" prompt="Enunciar cuál es el control" sqref="O23:P23 O20:P20 P21 P50:P54 P62" xr:uid="{8487C4CE-65AF-436B-80D9-106A1021EEB0}"/>
    <dataValidation type="list" allowBlank="1" showInputMessage="1" showErrorMessage="1" sqref="D10:D6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07"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08"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xm:sqref>
        </x14:conditionalFormatting>
        <x14:conditionalFormatting xmlns:xm="http://schemas.microsoft.com/office/excel/2006/main">
          <x14:cfRule type="containsText" priority="116" operator="containsText" id="{0F644C3A-7768-45AE-A2E6-885E8F622290}">
            <xm:f>NOT(ISERROR(SEARCH('8- Políticas de Administración '!$B$5,F40)))</xm:f>
            <xm:f>'8- Políticas de Administración '!$B$5</xm:f>
            <x14:dxf>
              <font>
                <color rgb="FF006100"/>
              </font>
              <fill>
                <patternFill>
                  <bgColor rgb="FFC6EFCE"/>
                </patternFill>
              </fill>
            </x14:dxf>
          </x14:cfRule>
          <x14:cfRule type="containsText" priority="117" operator="containsText" id="{D08E032E-CABD-46C2-BDD5-0300DF6662BC}">
            <xm:f>NOT(ISERROR(SEARCH('8- Políticas de Administración '!$B$5,F40)))</xm:f>
            <xm:f>'8- Políticas de Administración '!$B$5</xm:f>
            <x14:dxf>
              <font>
                <color rgb="FF9C0006"/>
              </font>
              <fill>
                <patternFill>
                  <bgColor rgb="FFFFC7CE"/>
                </patternFill>
              </fill>
            </x14:dxf>
          </x14:cfRule>
          <xm:sqref>F40</xm:sqref>
        </x14:conditionalFormatting>
        <x14:conditionalFormatting xmlns:xm="http://schemas.microsoft.com/office/excel/2006/main">
          <x14:cfRule type="containsText" priority="62" operator="containsText" id="{52D95E34-DAE6-4DDD-A2C4-C5D30D5323B7}">
            <xm:f>NOT(ISERROR(SEARCH('8- Políticas de Administración '!$B$5,F50)))</xm:f>
            <xm:f>'8- Políticas de Administración '!$B$5</xm:f>
            <x14:dxf>
              <font>
                <color rgb="FF006100"/>
              </font>
              <fill>
                <patternFill>
                  <bgColor rgb="FFC6EFCE"/>
                </patternFill>
              </fill>
            </x14:dxf>
          </x14:cfRule>
          <x14:cfRule type="containsText" priority="63" operator="containsText" id="{27BA7607-D85F-4E29-B877-F399C84FC734}">
            <xm:f>NOT(ISERROR(SEARCH('8- Políticas de Administración '!$B$5,F50)))</xm:f>
            <xm:f>'8- Políticas de Administración '!$B$5</xm:f>
            <x14:dxf>
              <font>
                <color rgb="FF9C0006"/>
              </font>
              <fill>
                <patternFill>
                  <bgColor rgb="FFFFC7CE"/>
                </patternFill>
              </fill>
            </x14:dxf>
          </x14:cfRule>
          <xm:sqref>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44" zoomScale="70" zoomScaleNormal="70" workbookViewId="0">
      <selection activeCell="E82" sqref="E82"/>
    </sheetView>
  </sheetViews>
  <sheetFormatPr baseColWidth="10" defaultColWidth="11.42578125" defaultRowHeight="15"/>
  <cols>
    <col min="2" max="2" width="24.28515625" customWidth="1"/>
    <col min="3" max="3" width="62.85546875" customWidth="1"/>
    <col min="4" max="4" width="10.28515625" bestFit="1" customWidth="1"/>
    <col min="5" max="5" width="84.28515625" style="42" customWidth="1"/>
    <col min="6" max="6" width="24.7109375" customWidth="1"/>
    <col min="7" max="7" width="11.5703125" customWidth="1"/>
    <col min="8" max="8" width="13.7109375" customWidth="1"/>
    <col min="9" max="9" width="28.5703125" hidden="1" customWidth="1"/>
    <col min="10" max="13" width="11.5703125" customWidth="1"/>
    <col min="32" max="137" width="11.42578125" style="2"/>
  </cols>
  <sheetData>
    <row r="1" spans="1:137" s="2" customFormat="1">
      <c r="E1" s="39"/>
    </row>
    <row r="2" spans="1:137" ht="24" thickBot="1">
      <c r="A2" s="2"/>
      <c r="B2" s="554" t="s">
        <v>441</v>
      </c>
      <c r="C2" s="554"/>
      <c r="D2" s="554"/>
      <c r="E2" s="554"/>
      <c r="F2" s="78"/>
      <c r="G2" s="2"/>
      <c r="H2" s="2"/>
      <c r="I2" s="2"/>
      <c r="J2" s="2"/>
      <c r="K2" s="2"/>
      <c r="L2" s="2"/>
      <c r="M2" s="2"/>
      <c r="N2" s="2"/>
      <c r="O2" s="2"/>
      <c r="P2" s="2"/>
      <c r="Q2" s="2"/>
      <c r="R2" s="2"/>
      <c r="S2" s="2"/>
      <c r="T2" s="2"/>
      <c r="U2" s="2"/>
      <c r="V2" s="2"/>
      <c r="W2" s="2"/>
      <c r="X2" s="2"/>
      <c r="Y2" s="2"/>
      <c r="Z2" s="2"/>
      <c r="AA2" s="2"/>
      <c r="AB2" s="2"/>
      <c r="AC2" s="2"/>
      <c r="AD2" s="2"/>
      <c r="AE2" s="2"/>
    </row>
    <row r="3" spans="1:137" ht="16.5" thickTop="1" thickBot="1">
      <c r="A3" s="2"/>
      <c r="B3" s="10"/>
      <c r="C3" s="10"/>
      <c r="D3" s="10"/>
      <c r="E3" s="40"/>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6"/>
      <c r="C4" s="245" t="s">
        <v>442</v>
      </c>
      <c r="D4" s="246"/>
      <c r="E4" s="247" t="s">
        <v>443</v>
      </c>
      <c r="F4" s="58"/>
      <c r="G4" s="2"/>
      <c r="H4" s="2"/>
      <c r="I4" s="2"/>
      <c r="J4" s="2"/>
      <c r="K4" s="2"/>
      <c r="L4" s="2"/>
      <c r="M4" s="2"/>
      <c r="N4" s="2"/>
      <c r="O4" s="2"/>
      <c r="P4" s="2"/>
      <c r="Q4" s="2"/>
      <c r="R4" s="2"/>
      <c r="S4" s="2"/>
      <c r="T4" s="2"/>
      <c r="U4" s="2"/>
      <c r="V4" s="2"/>
      <c r="W4" s="2"/>
      <c r="X4" s="2"/>
      <c r="Y4" s="2"/>
      <c r="Z4" s="2"/>
      <c r="AA4" s="2"/>
      <c r="AB4" s="2"/>
      <c r="AC4" s="2"/>
      <c r="AD4" s="2"/>
      <c r="AE4" s="2"/>
    </row>
    <row r="5" spans="1:137" ht="40.5">
      <c r="A5" s="2"/>
      <c r="B5" s="56"/>
      <c r="C5" s="59" t="s">
        <v>444</v>
      </c>
      <c r="D5" s="59"/>
      <c r="E5" s="59" t="s">
        <v>445</v>
      </c>
      <c r="F5" s="57" t="s">
        <v>443</v>
      </c>
      <c r="G5" s="2"/>
      <c r="H5" s="2"/>
      <c r="I5" s="2"/>
      <c r="J5" s="2"/>
      <c r="K5" s="2"/>
      <c r="L5" s="2"/>
      <c r="M5" s="2"/>
      <c r="N5" s="2"/>
      <c r="O5" s="2"/>
      <c r="P5" s="2"/>
      <c r="Q5" s="2"/>
      <c r="R5" s="2"/>
      <c r="S5" s="2"/>
      <c r="T5" s="2"/>
      <c r="U5" s="2"/>
      <c r="V5" s="2"/>
      <c r="W5" s="2"/>
      <c r="X5" s="2"/>
      <c r="Y5" s="2"/>
      <c r="Z5" s="2"/>
      <c r="AA5" s="2"/>
      <c r="AB5" s="2"/>
      <c r="AC5" s="2"/>
      <c r="AD5" s="2"/>
      <c r="AE5" s="2"/>
    </row>
    <row r="6" spans="1:137" ht="20.25">
      <c r="A6" s="2"/>
      <c r="B6" s="60" t="s">
        <v>446</v>
      </c>
      <c r="C6" s="248" t="s">
        <v>447</v>
      </c>
      <c r="D6" s="249">
        <v>0.04</v>
      </c>
      <c r="E6" s="250" t="s">
        <v>448</v>
      </c>
      <c r="F6" s="89">
        <v>1</v>
      </c>
      <c r="G6" s="2"/>
      <c r="H6" s="45"/>
      <c r="I6" s="2"/>
      <c r="J6" s="2"/>
      <c r="K6" s="2"/>
      <c r="L6" s="2"/>
      <c r="M6" s="2"/>
      <c r="N6" s="2"/>
      <c r="O6" s="2"/>
      <c r="P6" s="2"/>
      <c r="Q6" s="2"/>
      <c r="R6" s="2"/>
      <c r="S6" s="2"/>
      <c r="T6" s="2"/>
      <c r="U6" s="2"/>
      <c r="V6" s="2"/>
      <c r="W6" s="2"/>
      <c r="X6" s="2"/>
      <c r="Y6" s="2"/>
      <c r="Z6" s="2"/>
      <c r="AA6" s="2"/>
      <c r="AB6" s="2"/>
      <c r="AC6" s="2"/>
      <c r="AD6" s="2"/>
      <c r="AE6" s="2"/>
    </row>
    <row r="7" spans="1:137" ht="20.25">
      <c r="A7" s="2"/>
      <c r="B7" s="61" t="s">
        <v>449</v>
      </c>
      <c r="C7" s="248" t="s">
        <v>450</v>
      </c>
      <c r="D7" s="249">
        <v>0.09</v>
      </c>
      <c r="E7" s="250" t="s">
        <v>451</v>
      </c>
      <c r="F7" s="8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2" t="s">
        <v>452</v>
      </c>
      <c r="C8" s="248" t="s">
        <v>453</v>
      </c>
      <c r="D8" s="249">
        <v>0.28999999999999998</v>
      </c>
      <c r="E8" s="250" t="s">
        <v>454</v>
      </c>
      <c r="F8" s="8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3" t="s">
        <v>455</v>
      </c>
      <c r="C9" s="248" t="s">
        <v>456</v>
      </c>
      <c r="D9" s="249">
        <v>0.49</v>
      </c>
      <c r="E9" s="250" t="s">
        <v>457</v>
      </c>
      <c r="F9" s="8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4" t="s">
        <v>458</v>
      </c>
      <c r="C10" s="248" t="s">
        <v>459</v>
      </c>
      <c r="D10" s="249">
        <v>1</v>
      </c>
      <c r="E10" s="250" t="s">
        <v>460</v>
      </c>
      <c r="F10" s="89">
        <v>5</v>
      </c>
      <c r="G10" s="2"/>
      <c r="H10" s="2"/>
      <c r="I10" s="81" t="s">
        <v>461</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1"/>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39"/>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39"/>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55" t="s">
        <v>462</v>
      </c>
      <c r="C14" s="555"/>
      <c r="D14" s="555"/>
      <c r="E14" s="555"/>
      <c r="F14" s="87"/>
      <c r="G14" s="55"/>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67"/>
      <c r="C15" s="86"/>
      <c r="D15" s="86"/>
      <c r="E15" s="86"/>
      <c r="F15" s="6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68" customFormat="1" ht="20.25">
      <c r="A16" s="66"/>
      <c r="B16" s="67"/>
      <c r="C16" s="553" t="s">
        <v>332</v>
      </c>
      <c r="D16" s="553"/>
      <c r="E16" s="553"/>
      <c r="F16" s="67"/>
      <c r="G16" s="66"/>
      <c r="H16" s="66"/>
      <c r="I16" s="82" t="s">
        <v>327</v>
      </c>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row>
    <row r="17" spans="1:137" s="68" customFormat="1" ht="30.75" customHeight="1">
      <c r="A17" s="66"/>
      <c r="B17" s="60" t="s">
        <v>463</v>
      </c>
      <c r="C17" s="551" t="s">
        <v>333</v>
      </c>
      <c r="D17" s="551"/>
      <c r="E17" s="551"/>
      <c r="F17" s="89">
        <v>1</v>
      </c>
      <c r="G17" s="66"/>
      <c r="H17" s="66"/>
      <c r="I17" s="81" t="s">
        <v>332</v>
      </c>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row>
    <row r="18" spans="1:137" s="68" customFormat="1" ht="30.75" customHeight="1">
      <c r="A18" s="66"/>
      <c r="B18" s="61" t="s">
        <v>464</v>
      </c>
      <c r="C18" s="551" t="s">
        <v>465</v>
      </c>
      <c r="D18" s="551"/>
      <c r="E18" s="551"/>
      <c r="F18" s="89">
        <v>2</v>
      </c>
      <c r="G18" s="66"/>
      <c r="H18" s="66"/>
      <c r="I18" s="81" t="s">
        <v>466</v>
      </c>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row>
    <row r="19" spans="1:137" s="68" customFormat="1" ht="30.75" customHeight="1">
      <c r="A19" s="66"/>
      <c r="B19" s="62" t="s">
        <v>467</v>
      </c>
      <c r="C19" s="551" t="s">
        <v>468</v>
      </c>
      <c r="D19" s="551"/>
      <c r="E19" s="551"/>
      <c r="F19" s="89">
        <v>3</v>
      </c>
      <c r="G19" s="66"/>
      <c r="H19" s="66"/>
      <c r="I19" s="81" t="s">
        <v>335</v>
      </c>
      <c r="J19" s="66"/>
      <c r="K19" s="66"/>
      <c r="L19" s="66"/>
      <c r="M19" s="66"/>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row>
    <row r="20" spans="1:137" s="68" customFormat="1" ht="30.75" customHeight="1">
      <c r="A20" s="66"/>
      <c r="B20" s="63" t="s">
        <v>469</v>
      </c>
      <c r="C20" s="551" t="s">
        <v>470</v>
      </c>
      <c r="D20" s="551"/>
      <c r="E20" s="551"/>
      <c r="F20" s="89">
        <v>4</v>
      </c>
      <c r="G20" s="66"/>
      <c r="H20" s="66"/>
      <c r="I20" s="81" t="s">
        <v>348</v>
      </c>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row>
    <row r="21" spans="1:137" s="68" customFormat="1" ht="30.75" customHeight="1">
      <c r="A21" s="66"/>
      <c r="B21" s="64" t="s">
        <v>471</v>
      </c>
      <c r="C21" s="551" t="s">
        <v>361</v>
      </c>
      <c r="D21" s="551"/>
      <c r="E21" s="551"/>
      <c r="F21" s="89">
        <v>5</v>
      </c>
      <c r="G21" s="66"/>
      <c r="H21" s="66"/>
      <c r="I21" s="81" t="str">
        <f>C48</f>
        <v>Interrupción o afectación en la prestación del servicio administrativo</v>
      </c>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row>
    <row r="22" spans="1:137" s="68" customFormat="1" ht="20.25">
      <c r="A22" s="66"/>
      <c r="B22" s="74"/>
      <c r="C22" s="65"/>
      <c r="D22" s="65"/>
      <c r="E22" s="65"/>
      <c r="F22" s="75"/>
      <c r="G22" s="66"/>
      <c r="H22" s="66"/>
      <c r="I22" s="81" t="str">
        <f>C56</f>
        <v>Afectación Ambiental</v>
      </c>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c r="EF22" s="66"/>
      <c r="EG22" s="66"/>
    </row>
    <row r="23" spans="1:137" s="68" customFormat="1" ht="20.25">
      <c r="A23" s="66"/>
      <c r="B23" s="74"/>
      <c r="C23" s="65"/>
      <c r="D23" s="65"/>
      <c r="E23" s="65"/>
      <c r="F23" s="75"/>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row>
    <row r="24" spans="1:137" s="68" customFormat="1" ht="20.25">
      <c r="A24" s="66"/>
      <c r="B24" s="67"/>
      <c r="C24" s="552" t="s">
        <v>466</v>
      </c>
      <c r="D24" s="552"/>
      <c r="E24" s="552"/>
      <c r="F24" s="75"/>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row>
    <row r="25" spans="1:137" s="68" customFormat="1" ht="20.25">
      <c r="A25" s="66"/>
      <c r="B25" s="69" t="s">
        <v>463</v>
      </c>
      <c r="C25" s="551" t="s">
        <v>472</v>
      </c>
      <c r="D25" s="551"/>
      <c r="E25" s="551"/>
      <c r="F25" s="89">
        <v>1</v>
      </c>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row>
    <row r="26" spans="1:137" s="68" customFormat="1" ht="20.25">
      <c r="A26" s="66"/>
      <c r="B26" s="70" t="s">
        <v>464</v>
      </c>
      <c r="C26" s="551" t="s">
        <v>473</v>
      </c>
      <c r="D26" s="551"/>
      <c r="E26" s="551"/>
      <c r="F26" s="89">
        <v>2</v>
      </c>
      <c r="G26" s="66"/>
      <c r="H26" s="66"/>
      <c r="I26" s="74"/>
      <c r="J26" s="74"/>
      <c r="K26" s="74"/>
      <c r="L26" s="74"/>
      <c r="M26" s="74"/>
      <c r="N26" s="74"/>
      <c r="O26" s="74"/>
      <c r="P26" s="74"/>
      <c r="Q26" s="74"/>
      <c r="R26" s="74"/>
      <c r="S26" s="74"/>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c r="EF26" s="66"/>
      <c r="EG26" s="66"/>
    </row>
    <row r="27" spans="1:137" s="68" customFormat="1" ht="20.25">
      <c r="A27" s="66"/>
      <c r="B27" s="71" t="s">
        <v>467</v>
      </c>
      <c r="C27" s="551" t="s">
        <v>474</v>
      </c>
      <c r="D27" s="551"/>
      <c r="E27" s="551"/>
      <c r="F27" s="89">
        <v>3</v>
      </c>
      <c r="G27" s="66"/>
      <c r="H27" s="66"/>
      <c r="I27" s="7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4"/>
      <c r="K27" s="74"/>
      <c r="L27" s="74"/>
      <c r="M27" s="74"/>
      <c r="N27" s="74"/>
      <c r="O27" s="74"/>
      <c r="P27" s="74"/>
      <c r="Q27" s="74"/>
      <c r="R27" s="74"/>
      <c r="S27" s="74"/>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c r="EF27" s="66"/>
      <c r="EG27" s="66"/>
    </row>
    <row r="28" spans="1:137" s="68" customFormat="1" ht="20.25">
      <c r="A28" s="66"/>
      <c r="B28" s="72" t="s">
        <v>469</v>
      </c>
      <c r="C28" s="551" t="s">
        <v>475</v>
      </c>
      <c r="D28" s="551"/>
      <c r="E28" s="551"/>
      <c r="F28" s="89">
        <v>4</v>
      </c>
      <c r="G28" s="66"/>
      <c r="H28" s="66"/>
      <c r="I28" s="74" t="str">
        <v xml:space="preserve">Si el hecho llegara a presentarse, tendría bajo impacto o efecto sobre la entidad.
</v>
      </c>
      <c r="J28" s="74"/>
      <c r="K28" s="74"/>
      <c r="L28" s="74"/>
      <c r="M28" s="74"/>
      <c r="N28" s="74"/>
      <c r="O28" s="74"/>
      <c r="P28" s="74"/>
      <c r="Q28" s="74"/>
      <c r="R28" s="74"/>
      <c r="S28" s="74"/>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c r="EF28" s="66"/>
      <c r="EG28" s="66"/>
    </row>
    <row r="29" spans="1:137" s="68" customFormat="1" ht="20.25">
      <c r="A29" s="66"/>
      <c r="B29" s="73" t="s">
        <v>471</v>
      </c>
      <c r="C29" s="551" t="s">
        <v>476</v>
      </c>
      <c r="D29" s="551"/>
      <c r="E29" s="551"/>
      <c r="F29" s="89">
        <v>5</v>
      </c>
      <c r="G29" s="66"/>
      <c r="H29" s="66"/>
      <c r="I29" s="74" t="str">
        <v xml:space="preserve">Si el hecho llegara a presentarse, tendría medianas consecuencias o efectos sobre la entidad.
</v>
      </c>
      <c r="J29" s="74"/>
      <c r="K29" s="74"/>
      <c r="L29" s="74"/>
      <c r="M29" s="74"/>
      <c r="N29" s="74"/>
      <c r="O29" s="74"/>
      <c r="P29" s="74"/>
      <c r="Q29" s="74"/>
      <c r="R29" s="74"/>
      <c r="S29" s="74"/>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c r="DX29" s="66"/>
      <c r="DY29" s="66"/>
      <c r="DZ29" s="66"/>
      <c r="EA29" s="66"/>
      <c r="EB29" s="66"/>
      <c r="EC29" s="66"/>
      <c r="ED29" s="66"/>
      <c r="EE29" s="66"/>
      <c r="EF29" s="66"/>
      <c r="EG29" s="66"/>
    </row>
    <row r="30" spans="1:137" s="68" customFormat="1" ht="20.25">
      <c r="A30" s="66"/>
      <c r="B30" s="74"/>
      <c r="C30" s="65"/>
      <c r="D30" s="65"/>
      <c r="E30" s="65"/>
      <c r="F30" s="75"/>
      <c r="G30" s="66"/>
      <c r="H30" s="66"/>
      <c r="I30" s="74" t="str">
        <v xml:space="preserve">Si el hecho llegara a presentarse, tendría altas consecuencias o efectos sobre la entidad
</v>
      </c>
      <c r="J30" s="74"/>
      <c r="K30" s="74"/>
      <c r="L30" s="74"/>
      <c r="M30" s="74"/>
      <c r="N30" s="74"/>
      <c r="O30" s="74"/>
      <c r="P30" s="74"/>
      <c r="Q30" s="74"/>
      <c r="R30" s="74"/>
      <c r="S30" s="74"/>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c r="DQ30" s="66"/>
      <c r="DR30" s="66"/>
      <c r="DS30" s="66"/>
      <c r="DT30" s="66"/>
      <c r="DU30" s="66"/>
      <c r="DV30" s="66"/>
      <c r="DW30" s="66"/>
      <c r="DX30" s="66"/>
      <c r="DY30" s="66"/>
      <c r="DZ30" s="66"/>
      <c r="EA30" s="66"/>
      <c r="EB30" s="66"/>
      <c r="EC30" s="66"/>
      <c r="ED30" s="66"/>
      <c r="EE30" s="66"/>
      <c r="EF30" s="66"/>
      <c r="EG30" s="66"/>
    </row>
    <row r="31" spans="1:137" s="66" customFormat="1" ht="20.25">
      <c r="B31" s="76"/>
      <c r="C31" s="76"/>
      <c r="D31" s="76"/>
      <c r="E31" s="76"/>
      <c r="F31" s="75"/>
      <c r="I31" s="74" t="str">
        <v xml:space="preserve">Si el hecho llegara a presentarse, tendría desastrosas consecuencias o efectos sobre la entidad.
</v>
      </c>
      <c r="J31" s="74"/>
      <c r="K31" s="74"/>
      <c r="L31" s="74"/>
      <c r="M31" s="74"/>
      <c r="N31" s="74"/>
      <c r="O31" s="74"/>
      <c r="P31" s="74"/>
      <c r="Q31" s="74"/>
      <c r="R31" s="74"/>
      <c r="S31" s="74"/>
    </row>
    <row r="32" spans="1:137" s="66" customFormat="1" ht="20.25">
      <c r="B32" s="88"/>
      <c r="C32" s="553" t="s">
        <v>335</v>
      </c>
      <c r="D32" s="553"/>
      <c r="E32" s="553"/>
      <c r="F32" s="75"/>
      <c r="I32" s="74"/>
      <c r="J32" s="74"/>
      <c r="K32" s="74"/>
      <c r="L32" s="74"/>
      <c r="M32" s="74"/>
      <c r="N32" s="74"/>
      <c r="O32" s="74"/>
      <c r="P32" s="74"/>
      <c r="Q32" s="74"/>
      <c r="R32" s="74"/>
      <c r="S32" s="74"/>
    </row>
    <row r="33" spans="2:19" s="66" customFormat="1" ht="20.25">
      <c r="B33" s="60" t="s">
        <v>463</v>
      </c>
      <c r="C33" s="551" t="s">
        <v>336</v>
      </c>
      <c r="D33" s="551"/>
      <c r="E33" s="551"/>
      <c r="F33" s="89">
        <v>1</v>
      </c>
      <c r="I33" s="7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4"/>
      <c r="K33" s="74"/>
      <c r="L33" s="74"/>
      <c r="M33" s="74"/>
      <c r="N33" s="74"/>
      <c r="O33" s="74"/>
      <c r="P33" s="74"/>
      <c r="Q33" s="74"/>
      <c r="R33" s="74"/>
      <c r="S33" s="74"/>
    </row>
    <row r="34" spans="2:19" s="66" customFormat="1" ht="20.25">
      <c r="B34" s="61" t="s">
        <v>464</v>
      </c>
      <c r="C34" s="551" t="s">
        <v>477</v>
      </c>
      <c r="D34" s="551"/>
      <c r="E34" s="551"/>
      <c r="F34" s="89">
        <v>2</v>
      </c>
      <c r="I34" s="74" t="str">
        <v xml:space="preserve">Si el hecho llegara a presentarse, tendría bajo impacto o efecto sobre la entidad.
</v>
      </c>
      <c r="J34" s="74"/>
      <c r="K34" s="74"/>
      <c r="L34" s="74"/>
      <c r="M34" s="74"/>
      <c r="N34" s="74"/>
      <c r="O34" s="74"/>
      <c r="P34" s="74"/>
      <c r="Q34" s="74"/>
      <c r="R34" s="74"/>
      <c r="S34" s="74"/>
    </row>
    <row r="35" spans="2:19" s="66" customFormat="1" ht="20.25">
      <c r="B35" s="62" t="s">
        <v>467</v>
      </c>
      <c r="C35" s="551" t="s">
        <v>478</v>
      </c>
      <c r="D35" s="551"/>
      <c r="E35" s="551"/>
      <c r="F35" s="89">
        <v>3</v>
      </c>
      <c r="I35" s="74" t="str">
        <v xml:space="preserve">Si el hecho llegara a presentarse, tendría medianas consecuencias o efectos sobre la entidad.
</v>
      </c>
      <c r="J35" s="74"/>
      <c r="K35" s="74"/>
      <c r="L35" s="74"/>
      <c r="M35" s="74"/>
      <c r="N35" s="74"/>
      <c r="O35" s="74"/>
      <c r="P35" s="74"/>
      <c r="Q35" s="74"/>
      <c r="R35" s="74"/>
      <c r="S35" s="74"/>
    </row>
    <row r="36" spans="2:19" s="66" customFormat="1" ht="20.25">
      <c r="B36" s="63" t="s">
        <v>469</v>
      </c>
      <c r="C36" s="551" t="s">
        <v>479</v>
      </c>
      <c r="D36" s="551"/>
      <c r="E36" s="551"/>
      <c r="F36" s="89">
        <v>4</v>
      </c>
      <c r="I36" s="74" t="str">
        <v xml:space="preserve">Si el hecho llegara a presentarse, tendría altas consecuencias o efectos sobre la entidad
</v>
      </c>
      <c r="J36" s="74"/>
      <c r="K36" s="74"/>
      <c r="L36" s="74"/>
      <c r="M36" s="74"/>
      <c r="N36" s="74"/>
      <c r="O36" s="74"/>
      <c r="P36" s="74"/>
      <c r="Q36" s="74"/>
      <c r="R36" s="74"/>
      <c r="S36" s="74"/>
    </row>
    <row r="37" spans="2:19" s="66" customFormat="1" ht="20.25">
      <c r="B37" s="64" t="s">
        <v>471</v>
      </c>
      <c r="C37" s="551" t="s">
        <v>480</v>
      </c>
      <c r="D37" s="551"/>
      <c r="E37" s="551"/>
      <c r="F37" s="89">
        <v>5</v>
      </c>
      <c r="I37" s="74" t="str">
        <v xml:space="preserve">Si el hecho llegara a presentarse, tendría desastrosas consecuencias o efectos sobre la entidad.
</v>
      </c>
      <c r="J37" s="74"/>
      <c r="K37" s="74"/>
      <c r="L37" s="74"/>
      <c r="M37" s="74"/>
      <c r="N37" s="74"/>
      <c r="O37" s="74"/>
      <c r="P37" s="74"/>
      <c r="Q37" s="74"/>
      <c r="R37" s="74"/>
      <c r="S37" s="74"/>
    </row>
    <row r="38" spans="2:19" s="66" customFormat="1" ht="20.25">
      <c r="B38" s="76"/>
      <c r="C38" s="76"/>
      <c r="D38" s="76"/>
      <c r="E38" s="76"/>
      <c r="F38" s="75"/>
      <c r="I38" s="74"/>
      <c r="J38" s="74"/>
      <c r="K38" s="74"/>
      <c r="L38" s="74"/>
      <c r="M38" s="74"/>
      <c r="N38" s="74"/>
      <c r="O38" s="74"/>
      <c r="P38" s="74"/>
      <c r="Q38" s="74"/>
      <c r="R38" s="74"/>
      <c r="S38" s="74"/>
    </row>
    <row r="39" spans="2:19" s="66" customFormat="1" ht="20.25">
      <c r="B39" s="76"/>
      <c r="C39" s="76"/>
      <c r="D39" s="76"/>
      <c r="E39" s="76"/>
      <c r="F39" s="75"/>
    </row>
    <row r="40" spans="2:19" s="66" customFormat="1" ht="20.25">
      <c r="B40" s="67"/>
      <c r="C40" s="553" t="s">
        <v>348</v>
      </c>
      <c r="D40" s="553"/>
      <c r="E40" s="553"/>
      <c r="F40" s="75"/>
    </row>
    <row r="41" spans="2:19" s="66" customFormat="1" ht="20.25">
      <c r="B41" s="90" t="s">
        <v>463</v>
      </c>
      <c r="C41" s="551" t="s">
        <v>349</v>
      </c>
      <c r="D41" s="551"/>
      <c r="E41" s="551"/>
      <c r="F41" s="89">
        <v>1</v>
      </c>
    </row>
    <row r="42" spans="2:19" s="66" customFormat="1" ht="20.25">
      <c r="B42" s="91" t="s">
        <v>464</v>
      </c>
      <c r="C42" s="551" t="s">
        <v>481</v>
      </c>
      <c r="D42" s="551"/>
      <c r="E42" s="551"/>
      <c r="F42" s="89">
        <v>2</v>
      </c>
    </row>
    <row r="43" spans="2:19" s="66" customFormat="1" ht="20.25">
      <c r="B43" s="92" t="s">
        <v>467</v>
      </c>
      <c r="C43" s="551" t="s">
        <v>482</v>
      </c>
      <c r="D43" s="551"/>
      <c r="E43" s="551"/>
      <c r="F43" s="89">
        <v>3</v>
      </c>
    </row>
    <row r="44" spans="2:19" s="66" customFormat="1" ht="20.25">
      <c r="B44" s="93" t="s">
        <v>469</v>
      </c>
      <c r="C44" s="551" t="s">
        <v>483</v>
      </c>
      <c r="D44" s="551"/>
      <c r="E44" s="551"/>
      <c r="F44" s="89">
        <v>4</v>
      </c>
    </row>
    <row r="45" spans="2:19" s="66" customFormat="1" ht="20.25">
      <c r="B45" s="94" t="s">
        <v>471</v>
      </c>
      <c r="C45" s="551" t="s">
        <v>484</v>
      </c>
      <c r="D45" s="551"/>
      <c r="E45" s="551"/>
      <c r="F45" s="89">
        <v>5</v>
      </c>
    </row>
    <row r="46" spans="2:19" s="66" customFormat="1" ht="20.25">
      <c r="B46" s="74"/>
      <c r="C46" s="74" t="s">
        <v>485</v>
      </c>
      <c r="D46" s="74"/>
      <c r="F46" s="75"/>
    </row>
    <row r="47" spans="2:19" s="66" customFormat="1" ht="20.25">
      <c r="B47" s="74"/>
      <c r="C47" s="74"/>
      <c r="D47" s="74"/>
      <c r="F47" s="75"/>
    </row>
    <row r="48" spans="2:19" s="66" customFormat="1" ht="20.25">
      <c r="B48" s="67"/>
      <c r="C48" s="552" t="s">
        <v>486</v>
      </c>
      <c r="D48" s="552"/>
      <c r="E48" s="552"/>
      <c r="F48" s="75"/>
    </row>
    <row r="49" spans="2:11" s="66" customFormat="1" ht="20.25" customHeight="1">
      <c r="B49" s="69" t="s">
        <v>463</v>
      </c>
      <c r="C49" s="551" t="s">
        <v>487</v>
      </c>
      <c r="D49" s="551"/>
      <c r="E49" s="551"/>
      <c r="F49" s="89">
        <v>1</v>
      </c>
    </row>
    <row r="50" spans="2:11" s="66" customFormat="1" ht="20.25" customHeight="1">
      <c r="B50" s="70" t="s">
        <v>464</v>
      </c>
      <c r="C50" s="551" t="s">
        <v>488</v>
      </c>
      <c r="D50" s="551"/>
      <c r="E50" s="551"/>
      <c r="F50" s="89">
        <v>2</v>
      </c>
      <c r="K50" s="67"/>
    </row>
    <row r="51" spans="2:11" s="66" customFormat="1" ht="20.25" customHeight="1">
      <c r="B51" s="71" t="s">
        <v>467</v>
      </c>
      <c r="C51" s="551" t="s">
        <v>489</v>
      </c>
      <c r="D51" s="551"/>
      <c r="E51" s="551"/>
      <c r="F51" s="89">
        <v>3</v>
      </c>
    </row>
    <row r="52" spans="2:11" s="66" customFormat="1" ht="20.25" customHeight="1">
      <c r="B52" s="72" t="s">
        <v>469</v>
      </c>
      <c r="C52" s="551" t="s">
        <v>490</v>
      </c>
      <c r="D52" s="551"/>
      <c r="E52" s="551"/>
      <c r="F52" s="89">
        <v>4</v>
      </c>
    </row>
    <row r="53" spans="2:11" s="66" customFormat="1" ht="20.25" customHeight="1">
      <c r="B53" s="73" t="s">
        <v>471</v>
      </c>
      <c r="C53" s="551" t="s">
        <v>491</v>
      </c>
      <c r="D53" s="551"/>
      <c r="E53" s="551"/>
      <c r="F53" s="89">
        <v>5</v>
      </c>
    </row>
    <row r="54" spans="2:11" s="66" customFormat="1" ht="20.25">
      <c r="B54" s="74"/>
      <c r="C54" s="74"/>
      <c r="D54" s="74"/>
      <c r="E54" s="74"/>
      <c r="F54" s="75"/>
    </row>
    <row r="55" spans="2:11" s="66" customFormat="1" ht="20.25"/>
    <row r="56" spans="2:11" s="66" customFormat="1" ht="20.25" customHeight="1">
      <c r="B56" s="67"/>
      <c r="C56" s="84" t="s">
        <v>461</v>
      </c>
      <c r="D56" s="84"/>
      <c r="E56" s="84"/>
      <c r="F56" s="75"/>
    </row>
    <row r="57" spans="2:11" s="66" customFormat="1" ht="20.25" customHeight="1">
      <c r="B57" s="69" t="s">
        <v>463</v>
      </c>
      <c r="C57" s="550" t="s">
        <v>492</v>
      </c>
      <c r="D57" s="550"/>
      <c r="E57" s="550"/>
      <c r="F57" s="89">
        <v>1</v>
      </c>
    </row>
    <row r="58" spans="2:11" s="66" customFormat="1" ht="20.25" customHeight="1">
      <c r="B58" s="70" t="s">
        <v>464</v>
      </c>
      <c r="C58" s="550" t="s">
        <v>493</v>
      </c>
      <c r="D58" s="550"/>
      <c r="E58" s="550"/>
      <c r="F58" s="89">
        <v>2</v>
      </c>
    </row>
    <row r="59" spans="2:11" s="66" customFormat="1" ht="20.25" customHeight="1">
      <c r="B59" s="71" t="s">
        <v>467</v>
      </c>
      <c r="C59" s="550" t="s">
        <v>494</v>
      </c>
      <c r="D59" s="550"/>
      <c r="E59" s="550"/>
      <c r="F59" s="89">
        <v>3</v>
      </c>
    </row>
    <row r="60" spans="2:11" s="66" customFormat="1" ht="20.25" customHeight="1">
      <c r="B60" s="72" t="s">
        <v>469</v>
      </c>
      <c r="C60" s="550" t="s">
        <v>495</v>
      </c>
      <c r="D60" s="550"/>
      <c r="E60" s="550"/>
      <c r="F60" s="89">
        <v>4</v>
      </c>
    </row>
    <row r="61" spans="2:11" s="66" customFormat="1" ht="20.25" customHeight="1">
      <c r="B61" s="73" t="s">
        <v>471</v>
      </c>
      <c r="C61" s="550" t="s">
        <v>496</v>
      </c>
      <c r="D61" s="550"/>
      <c r="E61" s="550"/>
      <c r="F61" s="89">
        <v>5</v>
      </c>
    </row>
    <row r="62" spans="2:11" s="66" customFormat="1" ht="20.25">
      <c r="E62" s="77"/>
    </row>
    <row r="63" spans="2:11" s="66" customFormat="1" ht="20.25">
      <c r="E63" s="77"/>
    </row>
    <row r="64" spans="2:11" s="66" customFormat="1" ht="20.25">
      <c r="E64" s="77"/>
    </row>
    <row r="65" spans="5:5" s="66" customFormat="1" ht="20.25">
      <c r="E65" s="77"/>
    </row>
    <row r="66" spans="5:5" s="66" customFormat="1" ht="20.25">
      <c r="E66" s="77"/>
    </row>
    <row r="67" spans="5:5" s="66" customFormat="1" ht="20.25">
      <c r="E67" s="77"/>
    </row>
    <row r="68" spans="5:5" s="66" customFormat="1" ht="20.25">
      <c r="E68" s="77"/>
    </row>
    <row r="69" spans="5:5" s="66" customFormat="1" ht="20.25">
      <c r="E69" s="77"/>
    </row>
    <row r="70" spans="5:5" s="66" customFormat="1" ht="20.25">
      <c r="E70" s="77"/>
    </row>
    <row r="71" spans="5:5" s="66" customFormat="1" ht="20.25">
      <c r="E71" s="77"/>
    </row>
    <row r="72" spans="5:5" s="66" customFormat="1" ht="20.25">
      <c r="E72" s="77"/>
    </row>
    <row r="73" spans="5:5" s="66" customFormat="1" ht="20.25">
      <c r="E73" s="77"/>
    </row>
    <row r="74" spans="5:5" s="66" customFormat="1" ht="20.25">
      <c r="E74" s="77"/>
    </row>
    <row r="75" spans="5:5" s="66" customFormat="1" ht="20.25">
      <c r="E75" s="77"/>
    </row>
    <row r="76" spans="5:5" s="66" customFormat="1" ht="20.25">
      <c r="E76" s="77"/>
    </row>
    <row r="77" spans="5:5" s="66" customFormat="1" ht="20.25">
      <c r="E77" s="77"/>
    </row>
    <row r="78" spans="5:5" s="66" customFormat="1" ht="20.25">
      <c r="E78" s="77"/>
    </row>
    <row r="79" spans="5:5" s="66" customFormat="1" ht="20.25">
      <c r="E79" s="77"/>
    </row>
    <row r="80" spans="5:5" s="66" customFormat="1" ht="20.25">
      <c r="E80" s="77"/>
    </row>
    <row r="81" spans="5:5" s="66" customFormat="1" ht="20.25">
      <c r="E81" s="77"/>
    </row>
    <row r="82" spans="5:5" s="66" customFormat="1" ht="20.25">
      <c r="E82" s="77"/>
    </row>
    <row r="83" spans="5:5" s="66" customFormat="1" ht="20.25">
      <c r="E83" s="77"/>
    </row>
    <row r="84" spans="5:5" s="66" customFormat="1" ht="20.25">
      <c r="E84" s="77"/>
    </row>
    <row r="85" spans="5:5" s="66" customFormat="1" ht="20.25">
      <c r="E85" s="77"/>
    </row>
    <row r="86" spans="5:5" s="66" customFormat="1" ht="20.25">
      <c r="E86" s="77"/>
    </row>
    <row r="87" spans="5:5" s="66" customFormat="1" ht="20.25">
      <c r="E87" s="77"/>
    </row>
    <row r="88" spans="5:5" s="66" customFormat="1" ht="20.25">
      <c r="E88" s="77"/>
    </row>
    <row r="89" spans="5:5" s="66" customFormat="1" ht="20.25">
      <c r="E89" s="77"/>
    </row>
    <row r="90" spans="5:5" s="66" customFormat="1" ht="20.25">
      <c r="E90" s="77"/>
    </row>
    <row r="91" spans="5:5" s="66" customFormat="1" ht="20.25">
      <c r="E91" s="77"/>
    </row>
    <row r="92" spans="5:5" s="66" customFormat="1" ht="20.25">
      <c r="E92" s="77"/>
    </row>
    <row r="93" spans="5:5" s="66" customFormat="1" ht="20.25">
      <c r="E93" s="77"/>
    </row>
    <row r="94" spans="5:5" s="66" customFormat="1" ht="20.25">
      <c r="E94" s="77"/>
    </row>
    <row r="95" spans="5:5" s="66" customFormat="1" ht="20.25">
      <c r="E95" s="77"/>
    </row>
    <row r="96" spans="5:5" s="66" customFormat="1" ht="20.25">
      <c r="E96" s="77"/>
    </row>
    <row r="97" spans="5:5" s="66" customFormat="1" ht="20.25">
      <c r="E97" s="77"/>
    </row>
    <row r="98" spans="5:5" s="66" customFormat="1" ht="20.25">
      <c r="E98" s="77"/>
    </row>
    <row r="99" spans="5:5" s="66" customFormat="1" ht="20.25">
      <c r="E99" s="77"/>
    </row>
    <row r="100" spans="5:5" s="66" customFormat="1" ht="20.25">
      <c r="E100" s="77"/>
    </row>
    <row r="101" spans="5:5" s="66" customFormat="1" ht="20.25">
      <c r="E101" s="77"/>
    </row>
    <row r="102" spans="5:5" s="66" customFormat="1" ht="20.25">
      <c r="E102" s="77"/>
    </row>
    <row r="103" spans="5:5" s="66" customFormat="1" ht="20.25">
      <c r="E103" s="77"/>
    </row>
    <row r="104" spans="5:5" s="66" customFormat="1" ht="20.25">
      <c r="E104" s="77"/>
    </row>
    <row r="105" spans="5:5" s="66" customFormat="1" ht="20.25">
      <c r="E105" s="77"/>
    </row>
    <row r="106" spans="5:5" s="66" customFormat="1" ht="20.25">
      <c r="E106" s="77"/>
    </row>
    <row r="107" spans="5:5" s="66" customFormat="1" ht="20.25">
      <c r="E107" s="77"/>
    </row>
    <row r="108" spans="5:5" s="66" customFormat="1" ht="20.25">
      <c r="E108" s="77"/>
    </row>
    <row r="109" spans="5:5" s="66" customFormat="1" ht="20.25">
      <c r="E109" s="77"/>
    </row>
    <row r="110" spans="5:5" s="66" customFormat="1" ht="20.25">
      <c r="E110" s="77"/>
    </row>
    <row r="111" spans="5:5" s="66" customFormat="1" ht="20.25">
      <c r="E111" s="77"/>
    </row>
    <row r="112" spans="5:5" s="66" customFormat="1" ht="20.25">
      <c r="E112" s="77"/>
    </row>
    <row r="113" spans="5:5" s="66" customFormat="1" ht="20.25">
      <c r="E113" s="77"/>
    </row>
    <row r="114" spans="5:5" s="66" customFormat="1" ht="20.25">
      <c r="E114" s="77"/>
    </row>
    <row r="115" spans="5:5" s="66" customFormat="1" ht="20.25">
      <c r="E115" s="77"/>
    </row>
    <row r="116" spans="5:5" s="66" customFormat="1" ht="20.25">
      <c r="E116" s="77"/>
    </row>
    <row r="117" spans="5:5" s="66" customFormat="1" ht="20.25">
      <c r="E117" s="77"/>
    </row>
    <row r="118" spans="5:5" s="66" customFormat="1" ht="20.25">
      <c r="E118" s="77"/>
    </row>
    <row r="119" spans="5:5" s="66" customFormat="1" ht="20.25">
      <c r="E119" s="77"/>
    </row>
    <row r="120" spans="5:5" s="66" customFormat="1" ht="20.25">
      <c r="E120" s="77"/>
    </row>
    <row r="121" spans="5:5" s="66" customFormat="1" ht="20.25">
      <c r="E121" s="77"/>
    </row>
    <row r="122" spans="5:5" s="66" customFormat="1" ht="20.25">
      <c r="E122" s="77"/>
    </row>
    <row r="123" spans="5:5" s="66" customFormat="1" ht="20.25">
      <c r="E123" s="77"/>
    </row>
    <row r="124" spans="5:5" s="66" customFormat="1" ht="20.25">
      <c r="E124" s="77"/>
    </row>
    <row r="125" spans="5:5" s="66" customFormat="1" ht="20.25">
      <c r="E125" s="77"/>
    </row>
    <row r="126" spans="5:5" s="66" customFormat="1" ht="20.25">
      <c r="E126" s="77"/>
    </row>
    <row r="127" spans="5:5" s="66" customFormat="1" ht="20.25">
      <c r="E127" s="77"/>
    </row>
    <row r="128" spans="5:5" s="66" customFormat="1" ht="20.25">
      <c r="E128" s="77"/>
    </row>
    <row r="129" spans="5:5" s="66" customFormat="1" ht="20.25">
      <c r="E129" s="77"/>
    </row>
    <row r="130" spans="5:5" s="66" customFormat="1" ht="20.25">
      <c r="E130" s="77"/>
    </row>
    <row r="131" spans="5:5" s="66" customFormat="1" ht="20.25">
      <c r="E131" s="77"/>
    </row>
    <row r="132" spans="5:5" s="66" customFormat="1" ht="20.25">
      <c r="E132" s="77"/>
    </row>
    <row r="133" spans="5:5" s="66" customFormat="1" ht="20.25">
      <c r="E133" s="77"/>
    </row>
    <row r="134" spans="5:5" s="66" customFormat="1" ht="20.25">
      <c r="E134" s="77"/>
    </row>
    <row r="135" spans="5:5" s="66" customFormat="1" ht="20.25">
      <c r="E135" s="77"/>
    </row>
    <row r="136" spans="5:5" s="66" customFormat="1" ht="20.25">
      <c r="E136" s="77"/>
    </row>
    <row r="137" spans="5:5" s="66" customFormat="1" ht="20.25">
      <c r="E137" s="77"/>
    </row>
    <row r="138" spans="5:5" s="66" customFormat="1" ht="20.25">
      <c r="E138" s="77"/>
    </row>
    <row r="139" spans="5:5" s="66" customFormat="1" ht="20.25">
      <c r="E139" s="77"/>
    </row>
    <row r="140" spans="5:5" s="66" customFormat="1" ht="20.25">
      <c r="E140" s="77"/>
    </row>
    <row r="141" spans="5:5" s="66" customFormat="1" ht="20.25">
      <c r="E141" s="77"/>
    </row>
    <row r="142" spans="5:5" s="66" customFormat="1" ht="20.25">
      <c r="E142" s="77"/>
    </row>
    <row r="143" spans="5:5" s="66" customFormat="1" ht="20.25">
      <c r="E143" s="77"/>
    </row>
    <row r="144" spans="5:5" s="66" customFormat="1" ht="20.25">
      <c r="E144" s="77"/>
    </row>
    <row r="145" spans="5:5" s="66" customFormat="1" ht="20.25">
      <c r="E145" s="77"/>
    </row>
    <row r="146" spans="5:5" s="66" customFormat="1" ht="20.25">
      <c r="E146" s="77"/>
    </row>
    <row r="147" spans="5:5" s="66" customFormat="1" ht="20.25">
      <c r="E147" s="77"/>
    </row>
    <row r="148" spans="5:5" s="66" customFormat="1" ht="20.25">
      <c r="E148" s="77"/>
    </row>
    <row r="149" spans="5:5" s="66" customFormat="1" ht="20.25">
      <c r="E149" s="77"/>
    </row>
    <row r="150" spans="5:5" s="66" customFormat="1" ht="20.25">
      <c r="E150" s="77"/>
    </row>
    <row r="151" spans="5:5" s="66" customFormat="1" ht="20.25">
      <c r="E151" s="77"/>
    </row>
    <row r="152" spans="5:5" s="66" customFormat="1" ht="20.25">
      <c r="E152" s="77"/>
    </row>
    <row r="153" spans="5:5" s="66" customFormat="1" ht="20.25">
      <c r="E153" s="77"/>
    </row>
    <row r="154" spans="5:5" s="66" customFormat="1" ht="20.25">
      <c r="E154" s="77"/>
    </row>
    <row r="155" spans="5:5" s="66" customFormat="1" ht="20.25">
      <c r="E155" s="77"/>
    </row>
    <row r="156" spans="5:5" s="66" customFormat="1" ht="20.25">
      <c r="E156" s="77"/>
    </row>
    <row r="157" spans="5:5" s="66" customFormat="1" ht="20.25">
      <c r="E157" s="77"/>
    </row>
    <row r="158" spans="5:5" s="66" customFormat="1" ht="20.25">
      <c r="E158" s="77"/>
    </row>
    <row r="159" spans="5:5" s="66" customFormat="1" ht="20.25">
      <c r="E159" s="77"/>
    </row>
    <row r="160" spans="5:5" s="66" customFormat="1" ht="20.25">
      <c r="E160" s="77"/>
    </row>
    <row r="161" spans="5:5" s="66" customFormat="1" ht="20.25">
      <c r="E161" s="77"/>
    </row>
    <row r="162" spans="5:5" s="66" customFormat="1" ht="20.25">
      <c r="E162" s="77"/>
    </row>
    <row r="163" spans="5:5" s="66" customFormat="1" ht="20.25">
      <c r="E163" s="77"/>
    </row>
    <row r="164" spans="5:5" s="66" customFormat="1" ht="20.25">
      <c r="E164" s="77"/>
    </row>
    <row r="165" spans="5:5" s="66" customFormat="1" ht="20.25">
      <c r="E165" s="77"/>
    </row>
    <row r="166" spans="5:5" s="66" customFormat="1" ht="20.25">
      <c r="E166" s="77"/>
    </row>
    <row r="167" spans="5:5" s="66" customFormat="1" ht="20.25">
      <c r="E167" s="77"/>
    </row>
    <row r="168" spans="5:5" s="66" customFormat="1" ht="20.25">
      <c r="E168" s="77"/>
    </row>
    <row r="169" spans="5:5" s="66" customFormat="1" ht="20.25">
      <c r="E169" s="77"/>
    </row>
    <row r="170" spans="5:5" s="66" customFormat="1" ht="20.25">
      <c r="E170" s="77"/>
    </row>
    <row r="171" spans="5:5" s="66" customFormat="1" ht="20.25">
      <c r="E171" s="77"/>
    </row>
    <row r="172" spans="5:5" s="66" customFormat="1" ht="20.25">
      <c r="E172" s="77"/>
    </row>
    <row r="173" spans="5:5" s="66" customFormat="1" ht="20.25">
      <c r="E173" s="77"/>
    </row>
    <row r="174" spans="5:5" s="66" customFormat="1" ht="20.25">
      <c r="E174" s="77"/>
    </row>
    <row r="175" spans="5:5" s="66" customFormat="1" ht="20.25">
      <c r="E175" s="77"/>
    </row>
    <row r="176" spans="5:5" s="66" customFormat="1" ht="20.25">
      <c r="E176" s="77"/>
    </row>
    <row r="177" spans="5:5" s="66" customFormat="1" ht="20.25">
      <c r="E177" s="77"/>
    </row>
    <row r="178" spans="5:5" s="66" customFormat="1" ht="20.25">
      <c r="E178" s="77"/>
    </row>
    <row r="179" spans="5:5" s="66" customFormat="1" ht="20.25">
      <c r="E179" s="77"/>
    </row>
    <row r="180" spans="5:5" s="66" customFormat="1" ht="20.25">
      <c r="E180" s="77"/>
    </row>
    <row r="181" spans="5:5" s="66" customFormat="1" ht="20.25">
      <c r="E181" s="77"/>
    </row>
    <row r="182" spans="5:5" s="66" customFormat="1" ht="20.25">
      <c r="E182" s="77"/>
    </row>
    <row r="183" spans="5:5" s="66" customFormat="1" ht="20.25">
      <c r="E183" s="77"/>
    </row>
    <row r="184" spans="5:5" s="66" customFormat="1" ht="20.25">
      <c r="E184" s="77"/>
    </row>
    <row r="185" spans="5:5" s="66" customFormat="1" ht="20.25">
      <c r="E185" s="77"/>
    </row>
    <row r="186" spans="5:5" s="66" customFormat="1" ht="20.25">
      <c r="E186" s="77"/>
    </row>
    <row r="187" spans="5:5" s="66" customFormat="1" ht="20.25">
      <c r="E187" s="77"/>
    </row>
    <row r="188" spans="5:5" s="66" customFormat="1" ht="20.25">
      <c r="E188" s="77"/>
    </row>
    <row r="189" spans="5:5" s="66" customFormat="1" ht="20.25">
      <c r="E189" s="77"/>
    </row>
    <row r="190" spans="5:5" s="66" customFormat="1" ht="20.25">
      <c r="E190" s="77"/>
    </row>
    <row r="191" spans="5:5" s="66" customFormat="1" ht="20.25">
      <c r="E191" s="77"/>
    </row>
    <row r="192" spans="5:5" s="66" customFormat="1" ht="20.25">
      <c r="E192" s="77"/>
    </row>
    <row r="193" spans="5:5" s="66" customFormat="1" ht="20.25">
      <c r="E193" s="77"/>
    </row>
    <row r="194" spans="5:5" s="66" customFormat="1" ht="20.25">
      <c r="E194" s="77"/>
    </row>
    <row r="195" spans="5:5" s="66" customFormat="1" ht="20.25">
      <c r="E195" s="77"/>
    </row>
    <row r="196" spans="5:5" s="66" customFormat="1" ht="20.25">
      <c r="E196" s="77"/>
    </row>
    <row r="197" spans="5:5" s="66" customFormat="1" ht="20.25">
      <c r="E197" s="77"/>
    </row>
    <row r="198" spans="5:5" s="66" customFormat="1" ht="20.25">
      <c r="E198" s="77"/>
    </row>
    <row r="199" spans="5:5" s="2" customFormat="1">
      <c r="E199" s="39"/>
    </row>
    <row r="200" spans="5:5" s="2" customFormat="1">
      <c r="E200" s="39"/>
    </row>
    <row r="201" spans="5:5" s="2" customFormat="1">
      <c r="E201" s="39"/>
    </row>
    <row r="202" spans="5:5" s="2" customFormat="1">
      <c r="E202" s="39"/>
    </row>
    <row r="203" spans="5:5" s="2" customFormat="1">
      <c r="E203" s="39"/>
    </row>
    <row r="204" spans="5:5" s="2" customFormat="1">
      <c r="E204" s="39"/>
    </row>
    <row r="205" spans="5:5" s="2" customFormat="1">
      <c r="E205" s="39"/>
    </row>
    <row r="206" spans="5:5" s="2" customFormat="1">
      <c r="E206" s="39"/>
    </row>
    <row r="207" spans="5:5" s="2" customFormat="1">
      <c r="E207" s="39"/>
    </row>
    <row r="208" spans="5:5" s="2" customFormat="1">
      <c r="E208" s="39"/>
    </row>
    <row r="209" spans="5:5" s="2" customFormat="1">
      <c r="E209" s="39"/>
    </row>
    <row r="210" spans="5:5" s="2" customFormat="1">
      <c r="E210" s="39"/>
    </row>
    <row r="211" spans="5:5" s="2" customFormat="1">
      <c r="E211" s="39"/>
    </row>
    <row r="212" spans="5:5" s="2" customFormat="1">
      <c r="E212" s="39"/>
    </row>
    <row r="213" spans="5:5" s="2" customFormat="1">
      <c r="E213" s="39"/>
    </row>
    <row r="214" spans="5:5" s="2" customFormat="1">
      <c r="E214" s="39"/>
    </row>
    <row r="215" spans="5:5" s="2" customFormat="1">
      <c r="E215" s="39"/>
    </row>
    <row r="216" spans="5:5" s="2" customFormat="1">
      <c r="E216" s="39"/>
    </row>
    <row r="217" spans="5:5" s="2" customFormat="1">
      <c r="E217" s="39"/>
    </row>
    <row r="218" spans="5:5" s="2" customFormat="1">
      <c r="E218" s="39"/>
    </row>
    <row r="219" spans="5:5" s="2" customFormat="1">
      <c r="E219" s="39"/>
    </row>
    <row r="220" spans="5:5" s="2" customFormat="1">
      <c r="E220" s="39"/>
    </row>
    <row r="221" spans="5:5" s="2" customFormat="1">
      <c r="E221" s="39"/>
    </row>
    <row r="222" spans="5:5" s="2" customFormat="1">
      <c r="E222" s="39"/>
    </row>
    <row r="223" spans="5:5" s="2" customFormat="1">
      <c r="E223" s="39"/>
    </row>
    <row r="224" spans="5:5" s="2" customFormat="1">
      <c r="E224" s="39"/>
    </row>
    <row r="225" spans="5:5" s="2" customFormat="1">
      <c r="E225" s="39"/>
    </row>
    <row r="226" spans="5:5" s="2" customFormat="1">
      <c r="E226" s="39"/>
    </row>
    <row r="227" spans="5:5" s="2" customFormat="1">
      <c r="E227" s="39"/>
    </row>
    <row r="228" spans="5:5" s="2" customFormat="1">
      <c r="E228" s="39"/>
    </row>
    <row r="229" spans="5:5" s="2" customFormat="1">
      <c r="E229" s="39"/>
    </row>
    <row r="230" spans="5:5" s="2" customFormat="1">
      <c r="E230" s="39"/>
    </row>
    <row r="231" spans="5:5" s="2" customFormat="1">
      <c r="E231" s="39"/>
    </row>
    <row r="232" spans="5:5" s="2" customFormat="1">
      <c r="E232" s="39"/>
    </row>
    <row r="233" spans="5:5" s="2" customFormat="1">
      <c r="E233" s="39"/>
    </row>
    <row r="234" spans="5:5" s="2" customFormat="1">
      <c r="E234" s="39"/>
    </row>
    <row r="235" spans="5:5" s="2" customFormat="1">
      <c r="E235" s="39"/>
    </row>
    <row r="236" spans="5:5" s="2" customFormat="1">
      <c r="E236" s="39"/>
    </row>
    <row r="237" spans="5:5" s="2" customFormat="1">
      <c r="E237" s="39"/>
    </row>
    <row r="238" spans="5:5" s="2" customFormat="1">
      <c r="E238" s="39"/>
    </row>
    <row r="239" spans="5:5" s="2" customFormat="1">
      <c r="E239" s="39"/>
    </row>
    <row r="240" spans="5:5" s="2" customFormat="1">
      <c r="E240" s="39"/>
    </row>
    <row r="241" spans="5:5" s="2" customFormat="1">
      <c r="E241" s="39"/>
    </row>
    <row r="242" spans="5:5" s="2" customFormat="1">
      <c r="E242" s="39"/>
    </row>
    <row r="243" spans="5:5" s="2" customFormat="1">
      <c r="E243" s="39"/>
    </row>
    <row r="244" spans="5:5" s="2" customFormat="1">
      <c r="E244" s="39"/>
    </row>
    <row r="245" spans="5:5" s="2" customFormat="1">
      <c r="E245" s="39"/>
    </row>
    <row r="246" spans="5:5" s="2" customFormat="1">
      <c r="E246" s="39"/>
    </row>
    <row r="247" spans="5:5" s="2" customFormat="1">
      <c r="E247" s="39"/>
    </row>
    <row r="248" spans="5:5" s="2" customFormat="1">
      <c r="E248" s="39"/>
    </row>
    <row r="249" spans="5:5" s="2" customFormat="1">
      <c r="E249" s="39"/>
    </row>
    <row r="250" spans="5:5" s="2" customFormat="1">
      <c r="E250" s="39"/>
    </row>
    <row r="251" spans="5:5" s="2" customFormat="1">
      <c r="E251" s="39"/>
    </row>
    <row r="252" spans="5:5" s="2" customFormat="1">
      <c r="E252" s="39"/>
    </row>
    <row r="253" spans="5:5" s="2" customFormat="1">
      <c r="E253" s="39"/>
    </row>
    <row r="254" spans="5:5" s="2" customFormat="1">
      <c r="E254" s="39"/>
    </row>
    <row r="255" spans="5:5" s="2" customFormat="1">
      <c r="E255" s="39"/>
    </row>
    <row r="256" spans="5:5" s="2" customFormat="1">
      <c r="E256" s="39"/>
    </row>
    <row r="257" spans="5:5" s="2" customFormat="1">
      <c r="E257" s="39"/>
    </row>
    <row r="258" spans="5:5" s="2" customFormat="1">
      <c r="E258" s="39"/>
    </row>
    <row r="259" spans="5:5" s="2" customFormat="1">
      <c r="E259" s="39"/>
    </row>
    <row r="260" spans="5:5" s="2" customFormat="1">
      <c r="E260" s="39"/>
    </row>
    <row r="261" spans="5:5" s="2" customFormat="1">
      <c r="E261" s="39"/>
    </row>
    <row r="262" spans="5:5" s="2" customFormat="1">
      <c r="E262" s="39"/>
    </row>
    <row r="263" spans="5:5" s="2" customFormat="1">
      <c r="E263" s="39"/>
    </row>
    <row r="264" spans="5:5" s="2" customFormat="1">
      <c r="E264" s="39"/>
    </row>
    <row r="265" spans="5:5" s="2" customFormat="1">
      <c r="E265" s="39"/>
    </row>
    <row r="266" spans="5:5" s="2" customFormat="1">
      <c r="E266" s="39"/>
    </row>
    <row r="267" spans="5:5" s="2" customFormat="1">
      <c r="E267" s="39"/>
    </row>
    <row r="268" spans="5:5" s="2" customFormat="1">
      <c r="E268" s="39"/>
    </row>
    <row r="269" spans="5:5" s="2" customFormat="1">
      <c r="E269" s="39"/>
    </row>
    <row r="270" spans="5:5" s="2" customFormat="1">
      <c r="E270" s="39"/>
    </row>
    <row r="271" spans="5:5" s="2" customFormat="1">
      <c r="E271" s="39"/>
    </row>
    <row r="272" spans="5:5" s="2" customFormat="1">
      <c r="E272" s="39"/>
    </row>
    <row r="273" spans="5:5" s="2" customFormat="1">
      <c r="E273" s="39"/>
    </row>
    <row r="274" spans="5:5" s="2" customFormat="1">
      <c r="E274" s="39"/>
    </row>
    <row r="275" spans="5:5" s="2" customFormat="1">
      <c r="E275" s="39"/>
    </row>
    <row r="276" spans="5:5" s="2" customFormat="1">
      <c r="E276" s="39"/>
    </row>
    <row r="277" spans="5:5" s="2" customFormat="1">
      <c r="E277" s="39"/>
    </row>
    <row r="278" spans="5:5" s="2" customFormat="1">
      <c r="E278" s="39"/>
    </row>
    <row r="279" spans="5:5" s="2" customFormat="1">
      <c r="E279" s="39"/>
    </row>
    <row r="280" spans="5:5" s="2" customFormat="1">
      <c r="E280" s="39"/>
    </row>
    <row r="281" spans="5:5" s="2" customFormat="1">
      <c r="E281" s="39"/>
    </row>
    <row r="282" spans="5:5" s="2" customFormat="1">
      <c r="E282" s="39"/>
    </row>
    <row r="283" spans="5:5" s="2" customFormat="1">
      <c r="E283" s="39"/>
    </row>
    <row r="284" spans="5:5" s="2" customFormat="1">
      <c r="E284" s="39"/>
    </row>
    <row r="285" spans="5:5" s="2" customFormat="1">
      <c r="E285" s="39"/>
    </row>
    <row r="286" spans="5:5" s="2" customFormat="1">
      <c r="E286" s="39"/>
    </row>
    <row r="287" spans="5:5" s="2" customFormat="1">
      <c r="E287" s="39"/>
    </row>
    <row r="288" spans="5:5" s="2" customFormat="1">
      <c r="E288" s="39"/>
    </row>
    <row r="289" spans="5:5" s="2" customFormat="1">
      <c r="E289" s="39"/>
    </row>
    <row r="290" spans="5:5" s="2" customFormat="1">
      <c r="E290" s="39"/>
    </row>
    <row r="291" spans="5:5" s="2" customFormat="1">
      <c r="E291" s="39"/>
    </row>
    <row r="292" spans="5:5" s="2" customFormat="1">
      <c r="E292" s="39"/>
    </row>
    <row r="293" spans="5:5" s="2" customFormat="1">
      <c r="E293" s="39"/>
    </row>
    <row r="294" spans="5:5" s="2" customFormat="1">
      <c r="E294" s="39"/>
    </row>
    <row r="295" spans="5:5" s="2" customFormat="1">
      <c r="E295" s="39"/>
    </row>
    <row r="296" spans="5:5" s="2" customFormat="1">
      <c r="E296" s="39"/>
    </row>
    <row r="297" spans="5:5" s="2" customFormat="1">
      <c r="E297" s="39"/>
    </row>
    <row r="298" spans="5:5" s="2" customFormat="1">
      <c r="E298" s="39"/>
    </row>
    <row r="299" spans="5:5" s="2" customFormat="1">
      <c r="E299" s="39"/>
    </row>
    <row r="300" spans="5:5" s="2" customFormat="1">
      <c r="E300" s="39"/>
    </row>
    <row r="301" spans="5:5" s="2" customFormat="1">
      <c r="E301" s="39"/>
    </row>
    <row r="302" spans="5:5" s="2" customFormat="1">
      <c r="E302" s="39"/>
    </row>
    <row r="303" spans="5:5" s="2" customFormat="1">
      <c r="E303" s="39"/>
    </row>
    <row r="304" spans="5:5" s="2" customFormat="1">
      <c r="E304" s="39"/>
    </row>
    <row r="305" spans="5:5" s="2" customFormat="1">
      <c r="E305" s="39"/>
    </row>
    <row r="306" spans="5:5" s="2" customFormat="1">
      <c r="E306" s="39"/>
    </row>
    <row r="307" spans="5:5" s="2" customFormat="1">
      <c r="E307" s="39"/>
    </row>
    <row r="308" spans="5:5" s="2" customFormat="1">
      <c r="E308" s="39"/>
    </row>
    <row r="309" spans="5:5" s="2" customFormat="1">
      <c r="E309" s="39"/>
    </row>
    <row r="310" spans="5:5" s="2" customFormat="1">
      <c r="E310" s="39"/>
    </row>
    <row r="311" spans="5:5" s="2" customFormat="1">
      <c r="E311" s="39"/>
    </row>
    <row r="312" spans="5:5" s="2" customFormat="1">
      <c r="E312" s="39"/>
    </row>
    <row r="313" spans="5:5" s="2" customFormat="1">
      <c r="E313" s="39"/>
    </row>
    <row r="314" spans="5:5" s="2" customFormat="1">
      <c r="E314" s="39"/>
    </row>
    <row r="315" spans="5:5" s="2" customFormat="1">
      <c r="E315" s="39"/>
    </row>
    <row r="316" spans="5:5" s="2" customFormat="1">
      <c r="E316" s="39"/>
    </row>
    <row r="317" spans="5:5" s="2" customFormat="1">
      <c r="E317" s="39"/>
    </row>
    <row r="318" spans="5:5" s="2" customFormat="1">
      <c r="E318" s="39"/>
    </row>
    <row r="319" spans="5:5" s="2" customFormat="1">
      <c r="E319" s="39"/>
    </row>
    <row r="320" spans="5:5" s="2" customFormat="1">
      <c r="E320" s="39"/>
    </row>
    <row r="321" spans="5:5" s="2" customFormat="1">
      <c r="E321" s="39"/>
    </row>
    <row r="322" spans="5:5" s="2" customFormat="1">
      <c r="E322" s="39"/>
    </row>
    <row r="323" spans="5:5" s="2" customFormat="1">
      <c r="E323" s="39"/>
    </row>
    <row r="324" spans="5:5" s="2" customFormat="1">
      <c r="E324" s="39"/>
    </row>
    <row r="325" spans="5:5" s="2" customFormat="1">
      <c r="E325" s="39"/>
    </row>
    <row r="326" spans="5:5" s="2" customFormat="1">
      <c r="E326" s="39"/>
    </row>
    <row r="327" spans="5:5" s="2" customFormat="1">
      <c r="E327" s="39"/>
    </row>
    <row r="328" spans="5:5" s="2" customFormat="1">
      <c r="E328" s="39"/>
    </row>
    <row r="329" spans="5:5" s="2" customFormat="1">
      <c r="E329" s="39"/>
    </row>
    <row r="330" spans="5:5" s="2" customFormat="1">
      <c r="E330" s="39"/>
    </row>
    <row r="331" spans="5:5" s="2" customFormat="1">
      <c r="E331" s="39"/>
    </row>
    <row r="332" spans="5:5" s="2" customFormat="1">
      <c r="E332" s="39"/>
    </row>
    <row r="333" spans="5:5" s="2" customFormat="1">
      <c r="E333" s="39"/>
    </row>
    <row r="334" spans="5:5" s="2" customFormat="1">
      <c r="E334" s="39"/>
    </row>
    <row r="335" spans="5:5" s="2" customFormat="1">
      <c r="E335" s="39"/>
    </row>
    <row r="336" spans="5:5" s="2" customFormat="1">
      <c r="E336" s="39"/>
    </row>
    <row r="337" spans="5:5" s="2" customFormat="1">
      <c r="E337" s="39"/>
    </row>
    <row r="338" spans="5:5" s="2" customFormat="1">
      <c r="E338" s="39"/>
    </row>
    <row r="339" spans="5:5" s="2" customFormat="1">
      <c r="E339" s="39"/>
    </row>
    <row r="340" spans="5:5" s="2" customFormat="1">
      <c r="E340" s="39"/>
    </row>
    <row r="341" spans="5:5" s="2" customFormat="1">
      <c r="E341" s="39"/>
    </row>
    <row r="342" spans="5:5" s="2" customFormat="1">
      <c r="E342" s="39"/>
    </row>
    <row r="343" spans="5:5" s="2" customFormat="1">
      <c r="E343" s="39"/>
    </row>
    <row r="344" spans="5:5" s="2" customFormat="1">
      <c r="E344" s="39"/>
    </row>
    <row r="345" spans="5:5" s="2" customFormat="1">
      <c r="E345" s="39"/>
    </row>
    <row r="346" spans="5:5" s="2" customFormat="1">
      <c r="E346" s="39"/>
    </row>
    <row r="347" spans="5:5" s="2" customFormat="1">
      <c r="E347" s="39"/>
    </row>
    <row r="348" spans="5:5" s="2" customFormat="1">
      <c r="E348" s="39"/>
    </row>
    <row r="349" spans="5:5" s="2" customFormat="1">
      <c r="E349" s="39"/>
    </row>
    <row r="350" spans="5:5" s="2" customFormat="1">
      <c r="E350" s="39"/>
    </row>
    <row r="351" spans="5:5" s="2" customFormat="1">
      <c r="E351" s="39"/>
    </row>
    <row r="352" spans="5:5" s="2" customFormat="1">
      <c r="E352" s="39"/>
    </row>
    <row r="353" spans="5:5" s="2" customFormat="1">
      <c r="E353" s="39"/>
    </row>
    <row r="354" spans="5:5" s="2" customFormat="1">
      <c r="E354" s="39"/>
    </row>
    <row r="355" spans="5:5" s="2" customFormat="1">
      <c r="E355" s="39"/>
    </row>
    <row r="356" spans="5:5" s="2" customFormat="1">
      <c r="E356" s="39"/>
    </row>
    <row r="357" spans="5:5" s="2" customFormat="1">
      <c r="E357" s="39"/>
    </row>
    <row r="358" spans="5:5" s="2" customFormat="1">
      <c r="E358" s="39"/>
    </row>
    <row r="359" spans="5:5" s="2" customFormat="1">
      <c r="E359" s="39"/>
    </row>
    <row r="360" spans="5:5" s="2" customFormat="1">
      <c r="E360" s="39"/>
    </row>
    <row r="361" spans="5:5" s="2" customFormat="1">
      <c r="E361" s="39"/>
    </row>
    <row r="362" spans="5:5" s="2" customFormat="1">
      <c r="E362" s="39"/>
    </row>
    <row r="363" spans="5:5" s="2" customFormat="1">
      <c r="E363" s="39"/>
    </row>
    <row r="364" spans="5:5" s="2" customFormat="1">
      <c r="E364" s="39"/>
    </row>
    <row r="365" spans="5:5" s="2" customFormat="1">
      <c r="E365" s="39"/>
    </row>
    <row r="366" spans="5:5" s="2" customFormat="1">
      <c r="E366" s="39"/>
    </row>
    <row r="367" spans="5:5" s="2" customFormat="1">
      <c r="E367" s="39"/>
    </row>
    <row r="368" spans="5:5" s="2" customFormat="1">
      <c r="E368" s="39"/>
    </row>
    <row r="369" spans="5:5" s="2" customFormat="1">
      <c r="E369" s="39"/>
    </row>
    <row r="370" spans="5:5" s="2" customFormat="1">
      <c r="E370" s="39"/>
    </row>
    <row r="371" spans="5:5" s="2" customFormat="1">
      <c r="E371" s="39"/>
    </row>
    <row r="372" spans="5:5" s="2" customFormat="1">
      <c r="E372" s="39"/>
    </row>
    <row r="373" spans="5:5" s="2" customFormat="1">
      <c r="E373" s="39"/>
    </row>
    <row r="374" spans="5:5" s="2" customFormat="1">
      <c r="E374" s="39"/>
    </row>
    <row r="375" spans="5:5" s="2" customFormat="1">
      <c r="E375" s="39"/>
    </row>
    <row r="376" spans="5:5" s="2" customFormat="1">
      <c r="E376" s="39"/>
    </row>
    <row r="377" spans="5:5" s="2" customFormat="1">
      <c r="E377" s="39"/>
    </row>
    <row r="378" spans="5:5" s="2" customFormat="1">
      <c r="E378" s="39"/>
    </row>
    <row r="379" spans="5:5" s="2" customFormat="1">
      <c r="E379" s="39"/>
    </row>
    <row r="380" spans="5:5" s="2" customFormat="1">
      <c r="E380" s="39"/>
    </row>
    <row r="381" spans="5:5" s="2" customFormat="1">
      <c r="E381" s="39"/>
    </row>
    <row r="382" spans="5:5" s="2" customFormat="1">
      <c r="E382" s="39"/>
    </row>
    <row r="383" spans="5:5" s="2" customFormat="1">
      <c r="E383" s="39"/>
    </row>
    <row r="384" spans="5:5" s="2" customFormat="1">
      <c r="E384" s="39"/>
    </row>
    <row r="385" spans="5:5" s="2" customFormat="1">
      <c r="E385" s="39"/>
    </row>
    <row r="386" spans="5:5" s="2" customFormat="1">
      <c r="E386" s="39"/>
    </row>
    <row r="387" spans="5:5" s="2" customFormat="1">
      <c r="E387" s="39"/>
    </row>
    <row r="388" spans="5:5" s="2" customFormat="1">
      <c r="E388" s="39"/>
    </row>
    <row r="389" spans="5:5" s="2" customFormat="1">
      <c r="E389" s="39"/>
    </row>
    <row r="390" spans="5:5" s="2" customFormat="1">
      <c r="E390" s="39"/>
    </row>
    <row r="391" spans="5:5" s="2" customFormat="1">
      <c r="E391" s="39"/>
    </row>
    <row r="392" spans="5:5" s="2" customFormat="1">
      <c r="E392" s="39"/>
    </row>
    <row r="393" spans="5:5" s="2" customFormat="1">
      <c r="E393" s="39"/>
    </row>
    <row r="394" spans="5:5" s="2" customFormat="1">
      <c r="E394" s="39"/>
    </row>
    <row r="395" spans="5:5" s="2" customFormat="1">
      <c r="E395" s="39"/>
    </row>
    <row r="396" spans="5:5" s="2" customFormat="1">
      <c r="E396" s="39"/>
    </row>
    <row r="397" spans="5:5" s="2" customFormat="1">
      <c r="E397" s="39"/>
    </row>
    <row r="398" spans="5:5" s="2" customFormat="1">
      <c r="E398" s="39"/>
    </row>
    <row r="399" spans="5:5" s="2" customFormat="1">
      <c r="E399" s="39"/>
    </row>
    <row r="400" spans="5:5" s="2" customFormat="1">
      <c r="E400" s="39"/>
    </row>
    <row r="401" spans="5:5" s="2" customFormat="1">
      <c r="E401" s="39"/>
    </row>
    <row r="402" spans="5:5" s="2" customFormat="1">
      <c r="E402" s="39"/>
    </row>
    <row r="403" spans="5:5" s="2" customFormat="1">
      <c r="E403" s="39"/>
    </row>
    <row r="404" spans="5:5" s="2" customFormat="1">
      <c r="E404" s="39"/>
    </row>
    <row r="405" spans="5:5" s="2" customFormat="1">
      <c r="E405" s="39"/>
    </row>
    <row r="406" spans="5:5" s="2" customFormat="1">
      <c r="E406" s="39"/>
    </row>
    <row r="407" spans="5:5" s="2" customFormat="1">
      <c r="E407" s="39"/>
    </row>
    <row r="408" spans="5:5" s="2" customFormat="1">
      <c r="E408" s="39"/>
    </row>
    <row r="409" spans="5:5" s="2" customFormat="1">
      <c r="E409" s="39"/>
    </row>
    <row r="410" spans="5:5" s="2" customFormat="1">
      <c r="E410" s="39"/>
    </row>
    <row r="411" spans="5:5" s="2" customFormat="1">
      <c r="E411" s="39"/>
    </row>
    <row r="412" spans="5:5" s="2" customFormat="1">
      <c r="E412" s="39"/>
    </row>
    <row r="413" spans="5:5" s="2" customFormat="1">
      <c r="E413" s="39"/>
    </row>
    <row r="414" spans="5:5" s="2" customFormat="1">
      <c r="E414" s="39"/>
    </row>
    <row r="415" spans="5:5" s="2" customFormat="1">
      <c r="E415" s="39"/>
    </row>
    <row r="416" spans="5:5" s="2" customFormat="1">
      <c r="E416" s="39"/>
    </row>
    <row r="417" spans="5:5" s="2" customFormat="1">
      <c r="E417" s="39"/>
    </row>
    <row r="418" spans="5:5" s="2" customFormat="1">
      <c r="E418" s="39"/>
    </row>
    <row r="419" spans="5:5" s="2" customFormat="1">
      <c r="E419" s="39"/>
    </row>
    <row r="420" spans="5:5" s="2" customFormat="1">
      <c r="E420" s="39"/>
    </row>
    <row r="421" spans="5:5" s="2" customFormat="1">
      <c r="E421" s="39"/>
    </row>
    <row r="422" spans="5:5" s="2" customFormat="1">
      <c r="E422" s="39"/>
    </row>
    <row r="423" spans="5:5" s="2" customFormat="1">
      <c r="E423" s="39"/>
    </row>
    <row r="424" spans="5:5" s="2" customFormat="1">
      <c r="E424" s="39"/>
    </row>
    <row r="425" spans="5:5" s="2" customFormat="1">
      <c r="E425" s="39"/>
    </row>
    <row r="426" spans="5:5" s="2" customFormat="1">
      <c r="E426" s="39"/>
    </row>
    <row r="427" spans="5:5" s="2" customFormat="1">
      <c r="E427" s="39"/>
    </row>
    <row r="428" spans="5:5" s="2" customFormat="1">
      <c r="E428" s="39"/>
    </row>
    <row r="429" spans="5:5" s="2" customFormat="1">
      <c r="E429" s="39"/>
    </row>
    <row r="430" spans="5:5" s="2" customFormat="1">
      <c r="E430" s="39"/>
    </row>
    <row r="431" spans="5:5" s="2" customFormat="1">
      <c r="E431" s="39"/>
    </row>
    <row r="432" spans="5:5" s="2" customFormat="1">
      <c r="E432" s="39"/>
    </row>
    <row r="433" spans="5:5" s="2" customFormat="1">
      <c r="E433" s="39"/>
    </row>
    <row r="434" spans="5:5" s="2" customFormat="1">
      <c r="E434" s="39"/>
    </row>
    <row r="435" spans="5:5" s="2" customFormat="1">
      <c r="E435" s="39"/>
    </row>
    <row r="436" spans="5:5" s="2" customFormat="1">
      <c r="E436" s="39"/>
    </row>
    <row r="437" spans="5:5" s="2" customFormat="1">
      <c r="E437" s="39"/>
    </row>
    <row r="438" spans="5:5" s="2" customFormat="1">
      <c r="E438" s="39"/>
    </row>
    <row r="439" spans="5:5" s="2" customFormat="1">
      <c r="E439" s="39"/>
    </row>
    <row r="440" spans="5:5" s="2" customFormat="1">
      <c r="E440" s="39"/>
    </row>
    <row r="441" spans="5:5" s="2" customFormat="1">
      <c r="E441" s="39"/>
    </row>
    <row r="442" spans="5:5" s="2" customFormat="1">
      <c r="E442" s="39"/>
    </row>
    <row r="443" spans="5:5" s="2" customFormat="1">
      <c r="E443" s="39"/>
    </row>
    <row r="444" spans="5:5" s="2" customFormat="1">
      <c r="E444" s="39"/>
    </row>
    <row r="445" spans="5:5" s="2" customFormat="1">
      <c r="E445" s="39"/>
    </row>
    <row r="446" spans="5:5" s="2" customFormat="1">
      <c r="E446" s="39"/>
    </row>
    <row r="447" spans="5:5" s="2" customFormat="1">
      <c r="E447" s="39"/>
    </row>
    <row r="448" spans="5:5" s="2" customFormat="1">
      <c r="E448" s="39"/>
    </row>
    <row r="449" spans="5:5" s="2" customFormat="1">
      <c r="E449" s="39"/>
    </row>
    <row r="450" spans="5:5" s="2" customFormat="1">
      <c r="E450" s="39"/>
    </row>
    <row r="451" spans="5:5" s="2" customFormat="1">
      <c r="E451" s="39"/>
    </row>
    <row r="452" spans="5:5" s="2" customFormat="1">
      <c r="E452" s="39"/>
    </row>
    <row r="453" spans="5:5" s="2" customFormat="1">
      <c r="E453" s="39"/>
    </row>
    <row r="454" spans="5:5" s="2" customFormat="1">
      <c r="E454" s="39"/>
    </row>
    <row r="455" spans="5:5" s="2" customFormat="1">
      <c r="E455" s="39"/>
    </row>
    <row r="456" spans="5:5" s="2" customFormat="1">
      <c r="E456" s="39"/>
    </row>
    <row r="457" spans="5:5" s="2" customFormat="1">
      <c r="E457" s="39"/>
    </row>
    <row r="458" spans="5:5" s="2" customFormat="1">
      <c r="E458" s="39"/>
    </row>
    <row r="459" spans="5:5" s="2" customFormat="1">
      <c r="E459" s="39"/>
    </row>
    <row r="460" spans="5:5" s="2" customFormat="1">
      <c r="E460" s="39"/>
    </row>
    <row r="461" spans="5:5" s="2" customFormat="1">
      <c r="E461" s="39"/>
    </row>
    <row r="462" spans="5:5" s="2" customFormat="1">
      <c r="E462" s="39"/>
    </row>
    <row r="463" spans="5:5" s="2" customFormat="1">
      <c r="E463" s="39"/>
    </row>
    <row r="464" spans="5:5" s="2" customFormat="1">
      <c r="E464" s="39"/>
    </row>
    <row r="465" spans="5:5" s="2" customFormat="1">
      <c r="E465" s="39"/>
    </row>
    <row r="466" spans="5:5" s="2" customFormat="1">
      <c r="E466" s="39"/>
    </row>
    <row r="467" spans="5:5" s="2" customFormat="1">
      <c r="E467" s="39"/>
    </row>
    <row r="468" spans="5:5" s="2" customFormat="1">
      <c r="E468" s="39"/>
    </row>
    <row r="469" spans="5:5" s="2" customFormat="1">
      <c r="E469" s="39"/>
    </row>
    <row r="470" spans="5:5" s="2" customFormat="1">
      <c r="E470" s="39"/>
    </row>
    <row r="471" spans="5:5" s="2" customFormat="1">
      <c r="E471" s="39"/>
    </row>
    <row r="472" spans="5:5" s="2" customFormat="1">
      <c r="E472" s="39"/>
    </row>
    <row r="473" spans="5:5" s="2" customFormat="1">
      <c r="E473" s="39"/>
    </row>
    <row r="474" spans="5:5" s="2" customFormat="1">
      <c r="E474" s="39"/>
    </row>
    <row r="475" spans="5:5" s="2" customFormat="1">
      <c r="E475" s="39"/>
    </row>
    <row r="476" spans="5:5" s="2" customFormat="1">
      <c r="E476" s="39"/>
    </row>
    <row r="477" spans="5:5" s="2" customFormat="1">
      <c r="E477" s="39"/>
    </row>
    <row r="478" spans="5:5" s="2" customFormat="1">
      <c r="E478" s="39"/>
    </row>
    <row r="479" spans="5:5" s="2" customFormat="1">
      <c r="E479" s="39"/>
    </row>
    <row r="480" spans="5:5" s="2" customFormat="1">
      <c r="E480" s="39"/>
    </row>
    <row r="481" spans="5:5" s="2" customFormat="1">
      <c r="E481" s="39"/>
    </row>
    <row r="482" spans="5:5" s="2" customFormat="1">
      <c r="E482" s="39"/>
    </row>
    <row r="483" spans="5:5" s="2" customFormat="1">
      <c r="E483" s="39"/>
    </row>
    <row r="484" spans="5:5" s="2" customFormat="1">
      <c r="E484" s="39"/>
    </row>
    <row r="485" spans="5:5" s="2" customFormat="1">
      <c r="E485" s="39"/>
    </row>
    <row r="486" spans="5:5" s="2" customFormat="1">
      <c r="E486" s="39"/>
    </row>
    <row r="487" spans="5:5" s="2" customFormat="1">
      <c r="E487" s="39"/>
    </row>
    <row r="488" spans="5:5" s="2" customFormat="1">
      <c r="E488" s="39"/>
    </row>
    <row r="489" spans="5:5" s="2" customFormat="1">
      <c r="E489" s="39"/>
    </row>
    <row r="490" spans="5:5" s="2" customFormat="1">
      <c r="E490" s="39"/>
    </row>
    <row r="491" spans="5:5" s="2" customFormat="1">
      <c r="E491" s="39"/>
    </row>
    <row r="492" spans="5:5" s="2" customFormat="1">
      <c r="E492" s="39"/>
    </row>
    <row r="493" spans="5:5" s="2" customFormat="1">
      <c r="E493" s="39"/>
    </row>
    <row r="494" spans="5:5" s="2" customFormat="1">
      <c r="E494" s="39"/>
    </row>
    <row r="495" spans="5:5" s="2" customFormat="1">
      <c r="E495" s="39"/>
    </row>
    <row r="496" spans="5:5" s="2" customFormat="1">
      <c r="E496" s="39"/>
    </row>
    <row r="497" spans="5:5" s="2" customFormat="1">
      <c r="E497" s="39"/>
    </row>
    <row r="498" spans="5:5" s="2" customFormat="1">
      <c r="E498" s="39"/>
    </row>
    <row r="499" spans="5:5" s="2" customFormat="1">
      <c r="E499" s="39"/>
    </row>
    <row r="500" spans="5:5" s="2" customFormat="1">
      <c r="E500" s="39"/>
    </row>
    <row r="501" spans="5:5" s="2" customFormat="1">
      <c r="E501" s="39"/>
    </row>
    <row r="502" spans="5:5" s="2" customFormat="1">
      <c r="E502" s="39"/>
    </row>
    <row r="503" spans="5:5" s="2" customFormat="1">
      <c r="E503" s="39"/>
    </row>
    <row r="504" spans="5:5" s="2" customFormat="1">
      <c r="E504" s="39"/>
    </row>
    <row r="505" spans="5:5" s="2" customFormat="1">
      <c r="E505" s="39"/>
    </row>
    <row r="506" spans="5:5" s="2" customFormat="1">
      <c r="E506" s="39"/>
    </row>
    <row r="507" spans="5:5" s="2" customFormat="1">
      <c r="E507" s="39"/>
    </row>
    <row r="508" spans="5:5" s="2" customFormat="1">
      <c r="E508" s="39"/>
    </row>
    <row r="509" spans="5:5" s="2" customFormat="1">
      <c r="E509" s="39"/>
    </row>
    <row r="510" spans="5:5" s="2" customFormat="1">
      <c r="E510" s="39"/>
    </row>
    <row r="511" spans="5:5" s="2" customFormat="1">
      <c r="E511" s="39"/>
    </row>
    <row r="512" spans="5:5" s="2" customFormat="1">
      <c r="E512" s="39"/>
    </row>
    <row r="513" spans="5:5" s="2" customFormat="1">
      <c r="E513" s="39"/>
    </row>
    <row r="514" spans="5:5" s="2" customFormat="1">
      <c r="E514" s="39"/>
    </row>
    <row r="515" spans="5:5" s="2" customFormat="1">
      <c r="E515" s="39"/>
    </row>
    <row r="516" spans="5:5" s="2" customFormat="1">
      <c r="E516" s="39"/>
    </row>
    <row r="517" spans="5:5" s="2" customFormat="1">
      <c r="E517" s="39"/>
    </row>
    <row r="518" spans="5:5" s="2" customFormat="1">
      <c r="E518" s="39"/>
    </row>
    <row r="519" spans="5:5" s="2" customFormat="1">
      <c r="E519" s="39"/>
    </row>
    <row r="520" spans="5:5" s="2" customFormat="1">
      <c r="E520" s="39"/>
    </row>
    <row r="521" spans="5:5" s="2" customFormat="1">
      <c r="E521" s="39"/>
    </row>
    <row r="522" spans="5:5" s="2" customFormat="1">
      <c r="E522" s="39"/>
    </row>
    <row r="523" spans="5:5" s="2" customFormat="1">
      <c r="E523" s="39"/>
    </row>
    <row r="524" spans="5:5" s="2" customFormat="1">
      <c r="E524" s="39"/>
    </row>
    <row r="525" spans="5:5" s="2" customFormat="1">
      <c r="E525" s="39"/>
    </row>
    <row r="526" spans="5:5" s="2" customFormat="1">
      <c r="E526" s="39"/>
    </row>
    <row r="527" spans="5:5" s="2" customFormat="1">
      <c r="E527" s="39"/>
    </row>
    <row r="528" spans="5:5" s="2" customFormat="1">
      <c r="E528" s="39"/>
    </row>
    <row r="529" spans="5:5" s="2" customFormat="1">
      <c r="E529" s="39"/>
    </row>
    <row r="530" spans="5:5" s="2" customFormat="1">
      <c r="E530" s="39"/>
    </row>
    <row r="531" spans="5:5" s="2" customFormat="1">
      <c r="E531" s="39"/>
    </row>
    <row r="532" spans="5:5" s="2" customFormat="1">
      <c r="E532" s="39"/>
    </row>
    <row r="533" spans="5:5" s="2" customFormat="1">
      <c r="E533" s="39"/>
    </row>
    <row r="534" spans="5:5" s="2" customFormat="1">
      <c r="E534" s="39"/>
    </row>
    <row r="535" spans="5:5" s="2" customFormat="1">
      <c r="E535" s="39"/>
    </row>
    <row r="536" spans="5:5" s="2" customFormat="1">
      <c r="E536" s="39"/>
    </row>
    <row r="537" spans="5:5" s="2" customFormat="1">
      <c r="E537" s="39"/>
    </row>
    <row r="538" spans="5:5" s="2" customFormat="1">
      <c r="E538" s="39"/>
    </row>
    <row r="539" spans="5:5" s="2" customFormat="1">
      <c r="E539" s="39"/>
    </row>
    <row r="540" spans="5:5" s="2" customFormat="1">
      <c r="E540" s="39"/>
    </row>
    <row r="541" spans="5:5" s="2" customFormat="1">
      <c r="E541" s="39"/>
    </row>
    <row r="542" spans="5:5" s="2" customFormat="1">
      <c r="E542" s="39"/>
    </row>
    <row r="543" spans="5:5" s="2" customFormat="1">
      <c r="E543" s="39"/>
    </row>
    <row r="544" spans="5:5" s="2" customFormat="1">
      <c r="E544" s="39"/>
    </row>
    <row r="545" spans="5:5" s="2" customFormat="1">
      <c r="E545" s="39"/>
    </row>
    <row r="546" spans="5:5" s="2" customFormat="1">
      <c r="E546" s="39"/>
    </row>
    <row r="547" spans="5:5" s="2" customFormat="1">
      <c r="E547" s="39"/>
    </row>
    <row r="548" spans="5:5" s="2" customFormat="1">
      <c r="E548" s="39"/>
    </row>
    <row r="549" spans="5:5" s="2" customFormat="1">
      <c r="E549" s="39"/>
    </row>
    <row r="550" spans="5:5" s="2" customFormat="1">
      <c r="E550" s="39"/>
    </row>
    <row r="551" spans="5:5" s="2" customFormat="1">
      <c r="E551" s="39"/>
    </row>
    <row r="552" spans="5:5" s="2" customFormat="1">
      <c r="E552" s="39"/>
    </row>
    <row r="553" spans="5:5" s="2" customFormat="1">
      <c r="E553" s="39"/>
    </row>
    <row r="554" spans="5:5" s="2" customFormat="1">
      <c r="E554" s="39"/>
    </row>
    <row r="555" spans="5:5" s="2" customFormat="1">
      <c r="E555" s="39"/>
    </row>
    <row r="556" spans="5:5" s="2" customFormat="1">
      <c r="E556" s="39"/>
    </row>
    <row r="557" spans="5:5" s="2" customFormat="1">
      <c r="E557" s="39"/>
    </row>
    <row r="558" spans="5:5" s="2" customFormat="1">
      <c r="E558" s="39"/>
    </row>
    <row r="559" spans="5:5" s="2" customFormat="1">
      <c r="E559" s="39"/>
    </row>
    <row r="560" spans="5:5" s="2" customFormat="1">
      <c r="E560" s="39"/>
    </row>
    <row r="561" spans="5:5" s="2" customFormat="1">
      <c r="E561" s="39"/>
    </row>
    <row r="562" spans="5:5" s="2" customFormat="1">
      <c r="E562" s="39"/>
    </row>
    <row r="563" spans="5:5" s="2" customFormat="1">
      <c r="E563" s="39"/>
    </row>
    <row r="564" spans="5:5" s="2" customFormat="1">
      <c r="E564" s="39"/>
    </row>
    <row r="565" spans="5:5" s="2" customFormat="1">
      <c r="E565" s="39"/>
    </row>
    <row r="566" spans="5:5" s="2" customFormat="1">
      <c r="E566" s="39"/>
    </row>
    <row r="567" spans="5:5" s="2" customFormat="1">
      <c r="E567" s="39"/>
    </row>
    <row r="568" spans="5:5" s="2" customFormat="1">
      <c r="E568" s="39"/>
    </row>
    <row r="569" spans="5:5" s="2" customFormat="1">
      <c r="E569" s="39"/>
    </row>
    <row r="570" spans="5:5" s="2" customFormat="1">
      <c r="E570" s="39"/>
    </row>
    <row r="571" spans="5:5" s="2" customFormat="1">
      <c r="E571" s="39"/>
    </row>
    <row r="572" spans="5:5" s="2" customFormat="1">
      <c r="E572" s="39"/>
    </row>
    <row r="573" spans="5:5" s="2" customFormat="1">
      <c r="E573" s="39"/>
    </row>
    <row r="574" spans="5:5" s="2" customFormat="1">
      <c r="E574" s="39"/>
    </row>
    <row r="575" spans="5:5" s="2" customFormat="1">
      <c r="E575" s="39"/>
    </row>
    <row r="576" spans="5:5" s="2" customFormat="1">
      <c r="E576" s="39"/>
    </row>
    <row r="577" spans="5:5" s="2" customFormat="1">
      <c r="E577" s="39"/>
    </row>
    <row r="578" spans="5:5" s="2" customFormat="1">
      <c r="E578" s="39"/>
    </row>
    <row r="579" spans="5:5" s="2" customFormat="1">
      <c r="E579" s="39"/>
    </row>
    <row r="580" spans="5:5" s="2" customFormat="1">
      <c r="E580" s="39"/>
    </row>
    <row r="581" spans="5:5" s="2" customFormat="1">
      <c r="E581" s="39"/>
    </row>
    <row r="582" spans="5:5" s="2" customFormat="1">
      <c r="E582" s="39"/>
    </row>
    <row r="583" spans="5:5" s="2" customFormat="1">
      <c r="E583" s="39"/>
    </row>
    <row r="584" spans="5:5" s="2" customFormat="1">
      <c r="E584" s="39"/>
    </row>
    <row r="585" spans="5:5" s="2" customFormat="1">
      <c r="E585" s="39"/>
    </row>
    <row r="586" spans="5:5" s="2" customFormat="1">
      <c r="E586" s="39"/>
    </row>
    <row r="587" spans="5:5" s="2" customFormat="1">
      <c r="E587" s="39"/>
    </row>
    <row r="588" spans="5:5" s="2" customFormat="1">
      <c r="E588" s="39"/>
    </row>
    <row r="589" spans="5:5" s="2" customFormat="1">
      <c r="E589" s="39"/>
    </row>
    <row r="590" spans="5:5" s="2" customFormat="1">
      <c r="E590" s="39"/>
    </row>
    <row r="591" spans="5:5" s="2" customFormat="1">
      <c r="E591" s="39"/>
    </row>
    <row r="592" spans="5:5" s="2" customFormat="1">
      <c r="E592" s="39"/>
    </row>
    <row r="593" spans="5:5" s="2" customFormat="1">
      <c r="E593" s="39"/>
    </row>
    <row r="594" spans="5:5" s="2" customFormat="1">
      <c r="E594" s="39"/>
    </row>
    <row r="595" spans="5:5" s="2" customFormat="1">
      <c r="E595" s="39"/>
    </row>
    <row r="596" spans="5:5" s="2" customFormat="1">
      <c r="E596" s="39"/>
    </row>
    <row r="597" spans="5:5" s="2" customFormat="1">
      <c r="E597" s="39"/>
    </row>
    <row r="598" spans="5:5" s="2" customFormat="1">
      <c r="E598" s="39"/>
    </row>
    <row r="599" spans="5:5" s="2" customFormat="1">
      <c r="E599" s="39"/>
    </row>
    <row r="600" spans="5:5" s="2" customFormat="1">
      <c r="E600" s="39"/>
    </row>
    <row r="601" spans="5:5" s="2" customFormat="1">
      <c r="E601" s="39"/>
    </row>
    <row r="602" spans="5:5" s="2" customFormat="1">
      <c r="E602" s="39"/>
    </row>
    <row r="603" spans="5:5" s="2" customFormat="1">
      <c r="E603" s="39"/>
    </row>
    <row r="604" spans="5:5" s="2" customFormat="1">
      <c r="E604" s="39"/>
    </row>
    <row r="605" spans="5:5" s="2" customFormat="1">
      <c r="E605" s="39"/>
    </row>
    <row r="606" spans="5:5" s="2" customFormat="1">
      <c r="E606" s="39"/>
    </row>
    <row r="607" spans="5:5" s="2" customFormat="1">
      <c r="E607" s="39"/>
    </row>
    <row r="608" spans="5:5" s="2" customFormat="1">
      <c r="E608" s="39"/>
    </row>
    <row r="609" spans="5:5" s="2" customFormat="1">
      <c r="E609" s="39"/>
    </row>
    <row r="610" spans="5:5" s="2" customFormat="1">
      <c r="E610" s="39"/>
    </row>
    <row r="611" spans="5:5" s="2" customFormat="1">
      <c r="E611" s="39"/>
    </row>
    <row r="612" spans="5:5" s="2" customFormat="1">
      <c r="E612" s="39"/>
    </row>
    <row r="613" spans="5:5" s="2" customFormat="1">
      <c r="E613" s="39"/>
    </row>
    <row r="614" spans="5:5" s="2" customFormat="1">
      <c r="E614" s="39"/>
    </row>
    <row r="615" spans="5:5" s="2" customFormat="1">
      <c r="E615" s="39"/>
    </row>
    <row r="616" spans="5:5" s="2" customFormat="1">
      <c r="E616" s="39"/>
    </row>
    <row r="617" spans="5:5" s="2" customFormat="1">
      <c r="E617" s="39"/>
    </row>
    <row r="618" spans="5:5" s="2" customFormat="1">
      <c r="E618" s="39"/>
    </row>
    <row r="619" spans="5:5" s="2" customFormat="1">
      <c r="E619" s="39"/>
    </row>
    <row r="620" spans="5:5" s="2" customFormat="1">
      <c r="E620" s="39"/>
    </row>
    <row r="621" spans="5:5" s="2" customFormat="1">
      <c r="E621" s="39"/>
    </row>
    <row r="622" spans="5:5" s="2" customFormat="1">
      <c r="E622" s="39"/>
    </row>
    <row r="623" spans="5:5" s="2" customFormat="1">
      <c r="E623" s="39"/>
    </row>
    <row r="624" spans="5:5" s="2" customFormat="1">
      <c r="E624" s="39"/>
    </row>
    <row r="625" spans="5:5" s="2" customFormat="1">
      <c r="E625" s="39"/>
    </row>
    <row r="626" spans="5:5" s="2" customFormat="1">
      <c r="E626" s="39"/>
    </row>
    <row r="627" spans="5:5" s="2" customFormat="1">
      <c r="E627" s="39"/>
    </row>
    <row r="628" spans="5:5" s="2" customFormat="1">
      <c r="E628" s="39"/>
    </row>
    <row r="629" spans="5:5" s="2" customFormat="1">
      <c r="E629" s="39"/>
    </row>
    <row r="630" spans="5:5" s="2" customFormat="1">
      <c r="E630" s="39"/>
    </row>
    <row r="631" spans="5:5" s="2" customFormat="1">
      <c r="E631" s="39"/>
    </row>
    <row r="632" spans="5:5" s="2" customFormat="1">
      <c r="E632" s="39"/>
    </row>
    <row r="633" spans="5:5" s="2" customFormat="1">
      <c r="E633" s="39"/>
    </row>
    <row r="634" spans="5:5" s="2" customFormat="1">
      <c r="E634" s="39"/>
    </row>
    <row r="635" spans="5:5" s="2" customFormat="1">
      <c r="E635" s="39"/>
    </row>
    <row r="636" spans="5:5" s="2" customFormat="1">
      <c r="E636" s="39"/>
    </row>
    <row r="637" spans="5:5" s="2" customFormat="1">
      <c r="E637" s="39"/>
    </row>
    <row r="638" spans="5:5" s="2" customFormat="1">
      <c r="E638" s="39"/>
    </row>
    <row r="639" spans="5:5" s="2" customFormat="1">
      <c r="E639" s="39"/>
    </row>
    <row r="640" spans="5:5" s="2" customFormat="1">
      <c r="E640" s="39"/>
    </row>
    <row r="641" spans="5:5" s="2" customFormat="1">
      <c r="E641" s="39"/>
    </row>
    <row r="642" spans="5:5" s="2" customFormat="1">
      <c r="E642" s="39"/>
    </row>
    <row r="643" spans="5:5" s="2" customFormat="1">
      <c r="E643" s="39"/>
    </row>
    <row r="644" spans="5:5" s="2" customFormat="1">
      <c r="E644" s="39"/>
    </row>
    <row r="645" spans="5:5" s="2" customFormat="1">
      <c r="E645" s="39"/>
    </row>
    <row r="646" spans="5:5" s="2" customFormat="1">
      <c r="E646" s="39"/>
    </row>
    <row r="647" spans="5:5" s="2" customFormat="1">
      <c r="E647" s="39"/>
    </row>
    <row r="648" spans="5:5" s="2" customFormat="1">
      <c r="E648" s="39"/>
    </row>
    <row r="649" spans="5:5" s="2" customFormat="1">
      <c r="E649" s="39"/>
    </row>
    <row r="650" spans="5:5" s="2" customFormat="1">
      <c r="E650" s="39"/>
    </row>
    <row r="651" spans="5:5" s="2" customFormat="1">
      <c r="E651" s="39"/>
    </row>
    <row r="652" spans="5:5" s="2" customFormat="1">
      <c r="E652" s="39"/>
    </row>
    <row r="653" spans="5:5" s="2" customFormat="1">
      <c r="E653" s="39"/>
    </row>
    <row r="654" spans="5:5" s="2" customFormat="1">
      <c r="E654" s="39"/>
    </row>
    <row r="655" spans="5:5" s="2" customFormat="1">
      <c r="E655" s="39"/>
    </row>
    <row r="656" spans="5:5" s="2" customFormat="1">
      <c r="E656" s="39"/>
    </row>
    <row r="657" spans="5:5" s="2" customFormat="1">
      <c r="E657" s="39"/>
    </row>
    <row r="658" spans="5:5" s="2" customFormat="1">
      <c r="E658" s="39"/>
    </row>
    <row r="659" spans="5:5" s="2" customFormat="1">
      <c r="E659" s="39"/>
    </row>
    <row r="660" spans="5:5" s="2" customFormat="1">
      <c r="E660" s="39"/>
    </row>
    <row r="661" spans="5:5" s="2" customFormat="1">
      <c r="E661" s="39"/>
    </row>
    <row r="662" spans="5:5" s="2" customFormat="1">
      <c r="E662" s="39"/>
    </row>
    <row r="663" spans="5:5" s="2" customFormat="1">
      <c r="E663" s="39"/>
    </row>
    <row r="664" spans="5:5" s="2" customFormat="1">
      <c r="E664" s="39"/>
    </row>
    <row r="665" spans="5:5" s="2" customFormat="1">
      <c r="E665" s="39"/>
    </row>
    <row r="666" spans="5:5" s="2" customFormat="1">
      <c r="E666" s="39"/>
    </row>
    <row r="667" spans="5:5" s="2" customFormat="1">
      <c r="E667" s="39"/>
    </row>
    <row r="668" spans="5:5" s="2" customFormat="1">
      <c r="E668" s="39"/>
    </row>
    <row r="669" spans="5:5" s="2" customFormat="1">
      <c r="E669" s="39"/>
    </row>
    <row r="670" spans="5:5" s="2" customFormat="1">
      <c r="E670" s="39"/>
    </row>
    <row r="671" spans="5:5" s="2" customFormat="1">
      <c r="E671" s="39"/>
    </row>
    <row r="672" spans="5:5" s="2" customFormat="1">
      <c r="E672" s="39"/>
    </row>
    <row r="673" spans="5:5" s="2" customFormat="1">
      <c r="E673" s="39"/>
    </row>
    <row r="674" spans="5:5" s="2" customFormat="1">
      <c r="E674" s="39"/>
    </row>
    <row r="675" spans="5:5" s="2" customFormat="1">
      <c r="E675" s="39"/>
    </row>
    <row r="676" spans="5:5" s="2" customFormat="1">
      <c r="E676" s="39"/>
    </row>
    <row r="677" spans="5:5" s="2" customFormat="1">
      <c r="E677" s="39"/>
    </row>
    <row r="678" spans="5:5" s="2" customFormat="1">
      <c r="E678" s="39"/>
    </row>
    <row r="679" spans="5:5" s="2" customFormat="1">
      <c r="E679" s="39"/>
    </row>
    <row r="680" spans="5:5" s="2" customFormat="1">
      <c r="E680" s="39"/>
    </row>
    <row r="681" spans="5:5" s="2" customFormat="1">
      <c r="E681" s="39"/>
    </row>
    <row r="682" spans="5:5" s="2" customFormat="1">
      <c r="E682" s="39"/>
    </row>
    <row r="683" spans="5:5" s="2" customFormat="1">
      <c r="E683" s="39"/>
    </row>
    <row r="684" spans="5:5" s="2" customFormat="1">
      <c r="E684" s="39"/>
    </row>
    <row r="685" spans="5:5" s="2" customFormat="1">
      <c r="E685" s="39"/>
    </row>
    <row r="686" spans="5:5" s="2" customFormat="1">
      <c r="E686" s="39"/>
    </row>
    <row r="687" spans="5:5" s="2" customFormat="1">
      <c r="E687" s="39"/>
    </row>
    <row r="688" spans="5:5" s="2" customFormat="1">
      <c r="E688" s="39"/>
    </row>
    <row r="689" spans="5:5" s="2" customFormat="1">
      <c r="E689" s="39"/>
    </row>
    <row r="690" spans="5:5" s="2" customFormat="1">
      <c r="E690" s="39"/>
    </row>
    <row r="691" spans="5:5" s="2" customFormat="1">
      <c r="E691" s="39"/>
    </row>
    <row r="692" spans="5:5" s="2" customFormat="1">
      <c r="E692" s="39"/>
    </row>
    <row r="693" spans="5:5" s="2" customFormat="1">
      <c r="E693" s="39"/>
    </row>
    <row r="694" spans="5:5" s="2" customFormat="1">
      <c r="E694" s="39"/>
    </row>
    <row r="695" spans="5:5" s="2" customFormat="1">
      <c r="E695" s="39"/>
    </row>
    <row r="696" spans="5:5" s="2" customFormat="1">
      <c r="E696" s="39"/>
    </row>
    <row r="697" spans="5:5" s="2" customFormat="1">
      <c r="E697" s="39"/>
    </row>
    <row r="698" spans="5:5" s="2" customFormat="1">
      <c r="E698" s="39"/>
    </row>
    <row r="699" spans="5:5" s="2" customFormat="1">
      <c r="E699" s="39"/>
    </row>
    <row r="700" spans="5:5" s="2" customFormat="1">
      <c r="E700" s="39"/>
    </row>
    <row r="701" spans="5:5" s="2" customFormat="1">
      <c r="E701" s="39"/>
    </row>
    <row r="702" spans="5:5" s="2" customFormat="1">
      <c r="E702" s="39"/>
    </row>
    <row r="703" spans="5:5" s="2" customFormat="1">
      <c r="E703" s="39"/>
    </row>
    <row r="704" spans="5:5" s="2" customFormat="1">
      <c r="E704" s="39"/>
    </row>
    <row r="705" spans="5:5" s="2" customFormat="1">
      <c r="E705" s="39"/>
    </row>
    <row r="706" spans="5:5" s="2" customFormat="1">
      <c r="E706" s="39"/>
    </row>
    <row r="707" spans="5:5" s="2" customFormat="1">
      <c r="E707" s="39"/>
    </row>
    <row r="708" spans="5:5" s="2" customFormat="1">
      <c r="E708" s="39"/>
    </row>
    <row r="709" spans="5:5" s="2" customFormat="1">
      <c r="E709" s="39"/>
    </row>
    <row r="710" spans="5:5" s="2" customFormat="1">
      <c r="E710" s="39"/>
    </row>
    <row r="711" spans="5:5" s="2" customFormat="1">
      <c r="E711" s="39"/>
    </row>
    <row r="712" spans="5:5" s="2" customFormat="1">
      <c r="E712" s="39"/>
    </row>
    <row r="713" spans="5:5" s="2" customFormat="1">
      <c r="E713" s="39"/>
    </row>
    <row r="714" spans="5:5" s="2" customFormat="1">
      <c r="E714" s="39"/>
    </row>
    <row r="715" spans="5:5" s="2" customFormat="1">
      <c r="E715" s="39"/>
    </row>
    <row r="716" spans="5:5" s="2" customFormat="1">
      <c r="E716" s="39"/>
    </row>
    <row r="717" spans="5:5" s="2" customFormat="1">
      <c r="E717" s="39"/>
    </row>
    <row r="718" spans="5:5" s="2" customFormat="1">
      <c r="E718" s="39"/>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A12" zoomScale="70" zoomScaleNormal="70" workbookViewId="0">
      <selection activeCell="K8" sqref="K8:P8"/>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95"/>
      <c r="C3" s="96"/>
      <c r="D3" s="96"/>
      <c r="E3" s="96"/>
      <c r="F3" s="96"/>
      <c r="G3" s="96"/>
      <c r="H3" s="96"/>
      <c r="I3" s="97"/>
    </row>
    <row r="4" spans="2:19">
      <c r="B4" s="558" t="s">
        <v>497</v>
      </c>
      <c r="C4" s="559"/>
      <c r="D4" s="559"/>
      <c r="E4" s="560" t="s">
        <v>498</v>
      </c>
      <c r="F4" s="560"/>
      <c r="G4" s="560"/>
      <c r="H4" s="560"/>
      <c r="I4" s="561"/>
      <c r="Q4" s="562" t="s">
        <v>499</v>
      </c>
      <c r="R4" s="562"/>
    </row>
    <row r="5" spans="2:19">
      <c r="B5" s="558"/>
      <c r="C5" s="559"/>
      <c r="D5" s="559"/>
      <c r="E5" s="560"/>
      <c r="F5" s="560"/>
      <c r="G5" s="560"/>
      <c r="H5" s="560"/>
      <c r="I5" s="561"/>
      <c r="Q5" s="562"/>
      <c r="R5" s="562"/>
    </row>
    <row r="6" spans="2:19">
      <c r="B6" s="558"/>
      <c r="C6" s="559"/>
      <c r="D6" s="559"/>
      <c r="E6" s="560"/>
      <c r="F6" s="560"/>
      <c r="G6" s="560"/>
      <c r="H6" s="560"/>
      <c r="I6" s="561"/>
      <c r="Q6" s="562"/>
      <c r="R6" s="562"/>
    </row>
    <row r="7" spans="2:19" ht="15.75" thickBot="1">
      <c r="B7" s="98"/>
      <c r="I7" s="99"/>
    </row>
    <row r="8" spans="2:19" ht="62.25" customHeight="1" thickBot="1">
      <c r="B8" s="563" t="s">
        <v>443</v>
      </c>
      <c r="C8" s="564"/>
      <c r="D8" s="49" t="s">
        <v>500</v>
      </c>
      <c r="E8" s="50">
        <v>5</v>
      </c>
      <c r="F8" s="50">
        <v>10</v>
      </c>
      <c r="G8" s="50">
        <v>15</v>
      </c>
      <c r="H8" s="50">
        <v>20</v>
      </c>
      <c r="I8" s="100">
        <v>25</v>
      </c>
      <c r="K8" s="565" t="s">
        <v>501</v>
      </c>
      <c r="L8" s="566"/>
      <c r="M8" s="566"/>
      <c r="N8" s="566"/>
      <c r="O8" s="566"/>
      <c r="P8" s="567"/>
      <c r="Q8" s="568" t="s">
        <v>502</v>
      </c>
      <c r="R8" s="568"/>
      <c r="S8" s="11" t="s">
        <v>503</v>
      </c>
    </row>
    <row r="9" spans="2:19" ht="62.25" customHeight="1" thickBot="1">
      <c r="B9" s="563"/>
      <c r="C9" s="564"/>
      <c r="D9" s="49" t="s">
        <v>504</v>
      </c>
      <c r="E9" s="51">
        <v>4</v>
      </c>
      <c r="F9" s="51">
        <v>8</v>
      </c>
      <c r="G9" s="50">
        <v>12</v>
      </c>
      <c r="H9" s="50">
        <v>16</v>
      </c>
      <c r="I9" s="100">
        <v>20</v>
      </c>
      <c r="K9" s="569" t="s">
        <v>505</v>
      </c>
      <c r="L9" s="570"/>
      <c r="M9" s="570"/>
      <c r="N9" s="570"/>
      <c r="O9" s="570"/>
      <c r="P9" s="570"/>
      <c r="Q9" s="571" t="s">
        <v>506</v>
      </c>
      <c r="R9" s="572"/>
      <c r="S9" s="11" t="s">
        <v>429</v>
      </c>
    </row>
    <row r="10" spans="2:19" ht="62.25" customHeight="1" thickBot="1">
      <c r="B10" s="563"/>
      <c r="C10" s="564"/>
      <c r="D10" s="49" t="s">
        <v>507</v>
      </c>
      <c r="E10" s="51">
        <v>3</v>
      </c>
      <c r="F10" s="51">
        <v>6</v>
      </c>
      <c r="G10" s="51">
        <v>9</v>
      </c>
      <c r="H10" s="50">
        <v>12</v>
      </c>
      <c r="I10" s="100">
        <v>15</v>
      </c>
      <c r="K10" s="573" t="s">
        <v>467</v>
      </c>
      <c r="L10" s="574"/>
      <c r="M10" s="574"/>
      <c r="N10" s="574"/>
      <c r="O10" s="574"/>
      <c r="P10" s="574"/>
      <c r="Q10" s="568" t="s">
        <v>508</v>
      </c>
      <c r="R10" s="568"/>
      <c r="S10" s="11" t="s">
        <v>509</v>
      </c>
    </row>
    <row r="11" spans="2:19" ht="62.25" customHeight="1">
      <c r="B11" s="563"/>
      <c r="C11" s="564"/>
      <c r="D11" s="49" t="s">
        <v>510</v>
      </c>
      <c r="E11" s="52">
        <v>2</v>
      </c>
      <c r="F11" s="51">
        <v>4</v>
      </c>
      <c r="G11" s="51">
        <v>6</v>
      </c>
      <c r="H11" s="50">
        <v>8</v>
      </c>
      <c r="I11" s="100">
        <v>10</v>
      </c>
      <c r="K11" s="575" t="s">
        <v>511</v>
      </c>
      <c r="L11" s="576"/>
      <c r="M11" s="576"/>
      <c r="N11" s="576"/>
      <c r="O11" s="576"/>
      <c r="P11" s="576"/>
      <c r="Q11" s="568" t="s">
        <v>427</v>
      </c>
      <c r="R11" s="577"/>
      <c r="S11" s="11" t="s">
        <v>427</v>
      </c>
    </row>
    <row r="12" spans="2:19" ht="62.25" customHeight="1">
      <c r="B12" s="563"/>
      <c r="C12" s="564"/>
      <c r="D12" s="49" t="s">
        <v>512</v>
      </c>
      <c r="E12" s="52">
        <v>1</v>
      </c>
      <c r="F12" s="52">
        <v>2</v>
      </c>
      <c r="G12" s="51">
        <v>3</v>
      </c>
      <c r="H12" s="50">
        <v>4</v>
      </c>
      <c r="I12" s="100">
        <v>5</v>
      </c>
    </row>
    <row r="13" spans="2:19" ht="62.25" customHeight="1" thickBot="1">
      <c r="B13" s="101"/>
      <c r="C13" s="556" t="s">
        <v>513</v>
      </c>
      <c r="D13" s="557"/>
      <c r="E13" s="102" t="s">
        <v>514</v>
      </c>
      <c r="F13" s="102" t="s">
        <v>515</v>
      </c>
      <c r="G13" s="102" t="s">
        <v>516</v>
      </c>
      <c r="H13" s="102" t="s">
        <v>517</v>
      </c>
      <c r="I13" s="103" t="s">
        <v>518</v>
      </c>
    </row>
    <row r="17" spans="4:6">
      <c r="D17" s="11"/>
      <c r="E17" s="11"/>
      <c r="F17" s="11"/>
    </row>
    <row r="18" spans="4:6" ht="15.75">
      <c r="D18" s="16" t="s">
        <v>519</v>
      </c>
      <c r="E18" s="104" t="s">
        <v>511</v>
      </c>
      <c r="F18" s="104">
        <v>1</v>
      </c>
    </row>
    <row r="19" spans="4:6" ht="15.75">
      <c r="D19" t="s">
        <v>519</v>
      </c>
      <c r="E19" s="52" t="s">
        <v>511</v>
      </c>
      <c r="F19" s="52">
        <v>1</v>
      </c>
    </row>
    <row r="20" spans="4:6">
      <c r="D20" t="s">
        <v>520</v>
      </c>
      <c r="E20" t="s">
        <v>511</v>
      </c>
      <c r="F20">
        <v>2</v>
      </c>
    </row>
    <row r="21" spans="4:6">
      <c r="D21" t="s">
        <v>521</v>
      </c>
      <c r="E21" t="s">
        <v>467</v>
      </c>
      <c r="F21">
        <v>2</v>
      </c>
    </row>
    <row r="22" spans="4:6">
      <c r="D22" t="s">
        <v>522</v>
      </c>
      <c r="E22" t="s">
        <v>523</v>
      </c>
      <c r="F22">
        <v>3</v>
      </c>
    </row>
    <row r="23" spans="4:6">
      <c r="D23" t="s">
        <v>524</v>
      </c>
      <c r="E23" t="s">
        <v>501</v>
      </c>
      <c r="F23">
        <v>4</v>
      </c>
    </row>
    <row r="24" spans="4:6">
      <c r="D24" t="s">
        <v>525</v>
      </c>
      <c r="E24" t="s">
        <v>511</v>
      </c>
      <c r="F24">
        <v>1</v>
      </c>
    </row>
    <row r="25" spans="4:6">
      <c r="D25" t="s">
        <v>526</v>
      </c>
      <c r="E25" t="s">
        <v>467</v>
      </c>
      <c r="F25">
        <v>2</v>
      </c>
    </row>
    <row r="26" spans="4:6">
      <c r="D26" t="s">
        <v>527</v>
      </c>
      <c r="E26" t="s">
        <v>467</v>
      </c>
      <c r="F26">
        <v>2</v>
      </c>
    </row>
    <row r="27" spans="4:6">
      <c r="D27" t="s">
        <v>528</v>
      </c>
      <c r="E27" t="s">
        <v>505</v>
      </c>
      <c r="F27">
        <v>3</v>
      </c>
    </row>
    <row r="28" spans="4:6">
      <c r="D28" t="s">
        <v>529</v>
      </c>
      <c r="E28" t="s">
        <v>501</v>
      </c>
      <c r="F28">
        <v>4</v>
      </c>
    </row>
    <row r="29" spans="4:6">
      <c r="D29" t="s">
        <v>530</v>
      </c>
      <c r="E29" t="s">
        <v>467</v>
      </c>
      <c r="F29">
        <v>2</v>
      </c>
    </row>
    <row r="30" spans="4:6">
      <c r="D30" t="s">
        <v>531</v>
      </c>
      <c r="E30" t="s">
        <v>467</v>
      </c>
      <c r="F30">
        <v>2</v>
      </c>
    </row>
    <row r="31" spans="4:6">
      <c r="D31" t="s">
        <v>532</v>
      </c>
      <c r="E31" t="s">
        <v>467</v>
      </c>
      <c r="F31">
        <v>2</v>
      </c>
    </row>
    <row r="32" spans="4:6">
      <c r="D32" t="s">
        <v>533</v>
      </c>
      <c r="E32" t="s">
        <v>505</v>
      </c>
      <c r="F32">
        <v>3</v>
      </c>
    </row>
    <row r="33" spans="4:6">
      <c r="D33" t="s">
        <v>534</v>
      </c>
      <c r="E33" t="s">
        <v>501</v>
      </c>
      <c r="F33">
        <v>4</v>
      </c>
    </row>
    <row r="34" spans="4:6">
      <c r="D34" t="s">
        <v>535</v>
      </c>
      <c r="E34" t="s">
        <v>467</v>
      </c>
      <c r="F34">
        <v>2</v>
      </c>
    </row>
    <row r="35" spans="4:6">
      <c r="D35" t="s">
        <v>536</v>
      </c>
      <c r="E35" t="s">
        <v>467</v>
      </c>
      <c r="F35">
        <v>2</v>
      </c>
    </row>
    <row r="36" spans="4:6">
      <c r="D36" t="s">
        <v>537</v>
      </c>
      <c r="E36" t="s">
        <v>505</v>
      </c>
      <c r="F36">
        <v>3</v>
      </c>
    </row>
    <row r="37" spans="4:6">
      <c r="D37" t="s">
        <v>538</v>
      </c>
      <c r="E37" t="s">
        <v>505</v>
      </c>
      <c r="F37">
        <v>3</v>
      </c>
    </row>
    <row r="38" spans="4:6">
      <c r="D38" t="s">
        <v>539</v>
      </c>
      <c r="E38" t="s">
        <v>501</v>
      </c>
      <c r="F38">
        <v>4</v>
      </c>
    </row>
    <row r="39" spans="4:6">
      <c r="D39" t="s">
        <v>540</v>
      </c>
      <c r="E39" t="s">
        <v>505</v>
      </c>
      <c r="F39">
        <v>3</v>
      </c>
    </row>
    <row r="40" spans="4:6">
      <c r="D40" t="s">
        <v>541</v>
      </c>
      <c r="E40" t="s">
        <v>505</v>
      </c>
      <c r="F40">
        <v>3</v>
      </c>
    </row>
    <row r="41" spans="4:6">
      <c r="D41" t="s">
        <v>542</v>
      </c>
      <c r="E41" t="s">
        <v>505</v>
      </c>
      <c r="F41">
        <v>3</v>
      </c>
    </row>
    <row r="42" spans="4:6">
      <c r="D42" t="s">
        <v>543</v>
      </c>
      <c r="E42" t="s">
        <v>505</v>
      </c>
      <c r="F42">
        <v>3</v>
      </c>
    </row>
    <row r="43" spans="4:6">
      <c r="D43" t="s">
        <v>544</v>
      </c>
      <c r="E43" t="s">
        <v>501</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9"/>
  <sheetViews>
    <sheetView showGridLines="0" topLeftCell="J55" zoomScale="85" zoomScaleNormal="85" workbookViewId="0">
      <selection activeCell="M60" sqref="M60:M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608"/>
      <c r="B1" s="609"/>
      <c r="C1" s="612"/>
      <c r="D1" s="612"/>
      <c r="E1" s="612"/>
      <c r="F1" s="612"/>
      <c r="G1" s="612"/>
      <c r="H1" s="612"/>
      <c r="I1" s="612"/>
      <c r="J1" s="613"/>
      <c r="K1" s="607"/>
      <c r="L1" s="607"/>
      <c r="M1" s="607"/>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59.25" customHeight="1">
      <c r="A2" s="610"/>
      <c r="B2" s="611"/>
      <c r="C2" s="614"/>
      <c r="D2" s="614"/>
      <c r="E2" s="614"/>
      <c r="F2" s="614"/>
      <c r="G2" s="614"/>
      <c r="H2" s="614"/>
      <c r="I2" s="614"/>
      <c r="J2" s="615"/>
      <c r="K2" s="607"/>
      <c r="L2" s="607"/>
      <c r="M2" s="607"/>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614"/>
      <c r="D3" s="614"/>
      <c r="E3" s="614"/>
      <c r="F3" s="614"/>
      <c r="G3" s="614"/>
      <c r="H3" s="614"/>
      <c r="I3" s="614"/>
      <c r="J3" s="615"/>
      <c r="K3" s="607"/>
      <c r="L3" s="607"/>
      <c r="M3" s="607"/>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51" t="s">
        <v>306</v>
      </c>
      <c r="B4" s="451"/>
      <c r="C4" s="510" t="s">
        <v>4</v>
      </c>
      <c r="D4" s="510"/>
      <c r="E4" s="510"/>
      <c r="F4" s="510"/>
      <c r="G4" s="510"/>
      <c r="H4" s="510"/>
      <c r="I4" s="510"/>
      <c r="J4" s="510"/>
      <c r="K4" s="510"/>
      <c r="L4" s="510"/>
      <c r="M4" s="510"/>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51" t="s">
        <v>307</v>
      </c>
      <c r="B5" s="451"/>
      <c r="C5" s="511" t="s">
        <v>33</v>
      </c>
      <c r="D5" s="511"/>
      <c r="E5" s="511"/>
      <c r="F5" s="511"/>
      <c r="G5" s="511"/>
      <c r="H5" s="511"/>
      <c r="I5" s="511"/>
      <c r="J5" s="511"/>
      <c r="K5" s="511"/>
      <c r="L5" s="511"/>
      <c r="M5" s="511"/>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51" t="s">
        <v>308</v>
      </c>
      <c r="B6" s="451"/>
      <c r="C6" s="618" t="s">
        <v>309</v>
      </c>
      <c r="D6" s="619"/>
      <c r="E6" s="619"/>
      <c r="F6" s="619"/>
      <c r="G6" s="619"/>
      <c r="H6" s="619"/>
      <c r="I6" s="619"/>
      <c r="J6" s="619"/>
      <c r="K6" s="619"/>
      <c r="L6" s="619"/>
      <c r="M6" s="620"/>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602" t="s">
        <v>545</v>
      </c>
      <c r="B7" s="603"/>
      <c r="C7" s="604"/>
      <c r="D7" s="616" t="s">
        <v>546</v>
      </c>
      <c r="E7" s="616"/>
      <c r="F7" s="616"/>
      <c r="G7" s="617" t="s">
        <v>547</v>
      </c>
      <c r="H7" s="626" t="s">
        <v>548</v>
      </c>
      <c r="I7" s="628" t="s">
        <v>549</v>
      </c>
      <c r="J7" s="629"/>
      <c r="K7" s="628" t="s">
        <v>550</v>
      </c>
      <c r="L7" s="629"/>
      <c r="M7" s="601" t="s">
        <v>551</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39</v>
      </c>
      <c r="B8" s="29" t="s">
        <v>248</v>
      </c>
      <c r="C8" s="29" t="s">
        <v>250</v>
      </c>
      <c r="D8" s="22" t="s">
        <v>260</v>
      </c>
      <c r="E8" s="22" t="s">
        <v>552</v>
      </c>
      <c r="F8" s="22" t="s">
        <v>553</v>
      </c>
      <c r="G8" s="617"/>
      <c r="H8" s="627"/>
      <c r="I8" s="23" t="s">
        <v>554</v>
      </c>
      <c r="J8" s="23" t="s">
        <v>555</v>
      </c>
      <c r="K8" s="23" t="s">
        <v>556</v>
      </c>
      <c r="L8" s="23" t="s">
        <v>557</v>
      </c>
      <c r="M8" s="601"/>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621"/>
      <c r="B9" s="622"/>
      <c r="C9" s="622"/>
      <c r="D9" s="622"/>
      <c r="E9" s="622"/>
      <c r="F9" s="622"/>
      <c r="G9" s="622"/>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623">
        <f>'7- Mapa Final'!A10</f>
        <v>1</v>
      </c>
      <c r="B10" s="600" t="str">
        <f>'7- Mapa Final'!B10</f>
        <v>Incumplimiento de términos en la publicación de información.</v>
      </c>
      <c r="C10" s="600" t="str">
        <f>'7- Mapa Final'!C10</f>
        <v>La información  Administrativa y Judicial de  uso y consulta para los usuarios y partes interesadas, no se publique para consulta  dentro de los  términos  establecidos por Ley o por la Entidad.</v>
      </c>
      <c r="D10" s="598" t="str">
        <f>'7- Mapa Final'!J10</f>
        <v>Muy Baja - 1</v>
      </c>
      <c r="E10" s="599" t="str">
        <f>'7- Mapa Final'!K10</f>
        <v>Leve - 1</v>
      </c>
      <c r="F10" s="625" t="str">
        <f>'7- Mapa Final'!M10</f>
        <v>Bajo - 1</v>
      </c>
      <c r="G10" s="431" t="s">
        <v>427</v>
      </c>
      <c r="H10" s="605" t="s">
        <v>558</v>
      </c>
      <c r="I10" s="606"/>
      <c r="J10" s="606" t="s">
        <v>6</v>
      </c>
      <c r="K10" s="591">
        <v>45292</v>
      </c>
      <c r="L10" s="591">
        <v>45382</v>
      </c>
      <c r="M10" s="624" t="s">
        <v>559</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81"/>
      <c r="B11" s="583"/>
      <c r="C11" s="583"/>
      <c r="D11" s="586"/>
      <c r="E11" s="589"/>
      <c r="F11" s="595"/>
      <c r="G11" s="414"/>
      <c r="H11" s="578"/>
      <c r="I11" s="579"/>
      <c r="J11" s="579"/>
      <c r="K11" s="579"/>
      <c r="L11" s="579"/>
      <c r="M11" s="593"/>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81"/>
      <c r="B12" s="583"/>
      <c r="C12" s="583"/>
      <c r="D12" s="586"/>
      <c r="E12" s="589"/>
      <c r="F12" s="595"/>
      <c r="G12" s="414"/>
      <c r="H12" s="578"/>
      <c r="I12" s="579"/>
      <c r="J12" s="579"/>
      <c r="K12" s="579"/>
      <c r="L12" s="579"/>
      <c r="M12" s="593"/>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81"/>
      <c r="B13" s="583"/>
      <c r="C13" s="583"/>
      <c r="D13" s="586"/>
      <c r="E13" s="589"/>
      <c r="F13" s="595"/>
      <c r="G13" s="414"/>
      <c r="H13" s="578"/>
      <c r="I13" s="579"/>
      <c r="J13" s="579"/>
      <c r="K13" s="579"/>
      <c r="L13" s="579"/>
      <c r="M13" s="593"/>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81"/>
      <c r="B14" s="583"/>
      <c r="C14" s="583"/>
      <c r="D14" s="586"/>
      <c r="E14" s="589"/>
      <c r="F14" s="595"/>
      <c r="G14" s="414"/>
      <c r="H14" s="578"/>
      <c r="I14" s="579"/>
      <c r="J14" s="579"/>
      <c r="K14" s="579"/>
      <c r="L14" s="579"/>
      <c r="M14" s="593"/>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81"/>
      <c r="B15" s="583"/>
      <c r="C15" s="583"/>
      <c r="D15" s="586"/>
      <c r="E15" s="589"/>
      <c r="F15" s="595"/>
      <c r="G15" s="414"/>
      <c r="H15" s="578"/>
      <c r="I15" s="579"/>
      <c r="J15" s="579"/>
      <c r="K15" s="579"/>
      <c r="L15" s="579"/>
      <c r="M15" s="593"/>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81"/>
      <c r="B16" s="583"/>
      <c r="C16" s="583"/>
      <c r="D16" s="586"/>
      <c r="E16" s="589"/>
      <c r="F16" s="595"/>
      <c r="G16" s="414"/>
      <c r="H16" s="578"/>
      <c r="I16" s="579"/>
      <c r="J16" s="579"/>
      <c r="K16" s="579"/>
      <c r="L16" s="579"/>
      <c r="M16" s="593"/>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81"/>
      <c r="B17" s="583"/>
      <c r="C17" s="583"/>
      <c r="D17" s="586"/>
      <c r="E17" s="589"/>
      <c r="F17" s="595"/>
      <c r="G17" s="414"/>
      <c r="H17" s="578"/>
      <c r="I17" s="579"/>
      <c r="J17" s="579"/>
      <c r="K17" s="579"/>
      <c r="L17" s="579"/>
      <c r="M17" s="593"/>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81"/>
      <c r="B18" s="583"/>
      <c r="C18" s="583"/>
      <c r="D18" s="586"/>
      <c r="E18" s="589"/>
      <c r="F18" s="595"/>
      <c r="G18" s="414"/>
      <c r="H18" s="578"/>
      <c r="I18" s="579"/>
      <c r="J18" s="579"/>
      <c r="K18" s="579"/>
      <c r="L18" s="579"/>
      <c r="M18" s="593"/>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81"/>
      <c r="B19" s="583"/>
      <c r="C19" s="583"/>
      <c r="D19" s="586"/>
      <c r="E19" s="589"/>
      <c r="F19" s="595"/>
      <c r="G19" s="414"/>
      <c r="H19" s="578"/>
      <c r="I19" s="579"/>
      <c r="J19" s="579"/>
      <c r="K19" s="579"/>
      <c r="L19" s="579"/>
      <c r="M19" s="593"/>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3.9" customHeight="1">
      <c r="A20" s="581">
        <f>'7- Mapa Final'!A20</f>
        <v>2</v>
      </c>
      <c r="B20" s="583" t="str">
        <f>'7- Mapa Final'!B20</f>
        <v>Publicación de información inexacta</v>
      </c>
      <c r="C20" s="583" t="str">
        <f>'7- Mapa Final'!C20</f>
        <v>La información Administrativa y Judicial de  uso y consulta para los usuarios y partes interesadas se publique  con erores de fondo o de forma.</v>
      </c>
      <c r="D20" s="585" t="str">
        <f>'7- Mapa Final'!J20</f>
        <v>Muy Baja - 1</v>
      </c>
      <c r="E20" s="588" t="str">
        <f>'7- Mapa Final'!K20</f>
        <v>Leve - 1</v>
      </c>
      <c r="F20" s="595" t="str">
        <f>'7- Mapa Final'!M20</f>
        <v>Bajo - 1</v>
      </c>
      <c r="G20" s="414" t="s">
        <v>427</v>
      </c>
      <c r="H20" s="578" t="s">
        <v>560</v>
      </c>
      <c r="I20" s="579"/>
      <c r="J20" s="579" t="s">
        <v>6</v>
      </c>
      <c r="K20" s="591">
        <v>45292</v>
      </c>
      <c r="L20" s="591">
        <v>45382</v>
      </c>
      <c r="M20" s="593" t="s">
        <v>561</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81"/>
      <c r="B21" s="583"/>
      <c r="C21" s="583"/>
      <c r="D21" s="586"/>
      <c r="E21" s="589"/>
      <c r="F21" s="595"/>
      <c r="G21" s="414"/>
      <c r="H21" s="578"/>
      <c r="I21" s="579"/>
      <c r="J21" s="579"/>
      <c r="K21" s="579"/>
      <c r="L21" s="579"/>
      <c r="M21" s="593"/>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81"/>
      <c r="B22" s="583"/>
      <c r="C22" s="583"/>
      <c r="D22" s="586"/>
      <c r="E22" s="589"/>
      <c r="F22" s="595"/>
      <c r="G22" s="414"/>
      <c r="H22" s="578"/>
      <c r="I22" s="579"/>
      <c r="J22" s="579"/>
      <c r="K22" s="579"/>
      <c r="L22" s="579"/>
      <c r="M22" s="593"/>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81"/>
      <c r="B23" s="583"/>
      <c r="C23" s="583"/>
      <c r="D23" s="586"/>
      <c r="E23" s="589"/>
      <c r="F23" s="595"/>
      <c r="G23" s="414"/>
      <c r="H23" s="578"/>
      <c r="I23" s="579"/>
      <c r="J23" s="579"/>
      <c r="K23" s="579"/>
      <c r="L23" s="579"/>
      <c r="M23" s="593"/>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81"/>
      <c r="B24" s="583"/>
      <c r="C24" s="583"/>
      <c r="D24" s="586"/>
      <c r="E24" s="589"/>
      <c r="F24" s="595"/>
      <c r="G24" s="414"/>
      <c r="H24" s="578"/>
      <c r="I24" s="579"/>
      <c r="J24" s="579"/>
      <c r="K24" s="579"/>
      <c r="L24" s="579"/>
      <c r="M24" s="593"/>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ht="14.45" customHeight="1">
      <c r="A25" s="581"/>
      <c r="B25" s="583"/>
      <c r="C25" s="583"/>
      <c r="D25" s="586"/>
      <c r="E25" s="589"/>
      <c r="F25" s="595"/>
      <c r="G25" s="414"/>
      <c r="H25" s="578"/>
      <c r="I25" s="579"/>
      <c r="J25" s="579"/>
      <c r="K25" s="579"/>
      <c r="L25" s="579"/>
      <c r="M25" s="593"/>
      <c r="N25" s="28"/>
      <c r="O25" s="28"/>
    </row>
    <row r="26" spans="1:169" ht="14.45" customHeight="1">
      <c r="A26" s="581"/>
      <c r="B26" s="583"/>
      <c r="C26" s="583"/>
      <c r="D26" s="586"/>
      <c r="E26" s="589"/>
      <c r="F26" s="595"/>
      <c r="G26" s="414"/>
      <c r="H26" s="578"/>
      <c r="I26" s="579"/>
      <c r="J26" s="579"/>
      <c r="K26" s="579"/>
      <c r="L26" s="579"/>
      <c r="M26" s="593"/>
      <c r="N26" s="28"/>
      <c r="O26" s="28"/>
    </row>
    <row r="27" spans="1:169" ht="14.45" customHeight="1">
      <c r="A27" s="581"/>
      <c r="B27" s="583"/>
      <c r="C27" s="583"/>
      <c r="D27" s="586"/>
      <c r="E27" s="589"/>
      <c r="F27" s="595"/>
      <c r="G27" s="414"/>
      <c r="H27" s="578"/>
      <c r="I27" s="579"/>
      <c r="J27" s="579"/>
      <c r="K27" s="579"/>
      <c r="L27" s="579"/>
      <c r="M27" s="593"/>
      <c r="N27" s="28"/>
      <c r="O27" s="28"/>
    </row>
    <row r="28" spans="1:169" ht="14.45" customHeight="1">
      <c r="A28" s="581"/>
      <c r="B28" s="583"/>
      <c r="C28" s="583"/>
      <c r="D28" s="586"/>
      <c r="E28" s="589"/>
      <c r="F28" s="595"/>
      <c r="G28" s="414"/>
      <c r="H28" s="578"/>
      <c r="I28" s="579"/>
      <c r="J28" s="579"/>
      <c r="K28" s="579"/>
      <c r="L28" s="579"/>
      <c r="M28" s="593"/>
      <c r="N28" s="28"/>
      <c r="O28" s="28"/>
    </row>
    <row r="29" spans="1:169" ht="33.75" customHeight="1">
      <c r="A29" s="581"/>
      <c r="B29" s="583"/>
      <c r="C29" s="583"/>
      <c r="D29" s="586"/>
      <c r="E29" s="589"/>
      <c r="F29" s="595"/>
      <c r="G29" s="414"/>
      <c r="H29" s="578"/>
      <c r="I29" s="579"/>
      <c r="J29" s="579"/>
      <c r="K29" s="579"/>
      <c r="L29" s="579"/>
      <c r="M29" s="593"/>
      <c r="N29" s="28"/>
      <c r="O29" s="28"/>
    </row>
    <row r="30" spans="1:169" s="20" customFormat="1" ht="13.9" customHeight="1">
      <c r="A30" s="581">
        <f>'7- Mapa Final'!A30</f>
        <v>3</v>
      </c>
      <c r="B30" s="583" t="str">
        <f>'7- Mapa Final'!B30</f>
        <v xml:space="preserve">Pérdida de información </v>
      </c>
      <c r="C30" s="583" t="str">
        <f>'7- Mapa Final'!C30</f>
        <v>Perdida parcial y/o total de la información dispuesta en el portal de la Rama Judicial.</v>
      </c>
      <c r="D30" s="585" t="str">
        <f>'7- Mapa Final'!J30</f>
        <v>Muy Baja - 1</v>
      </c>
      <c r="E30" s="588" t="str">
        <f>'7- Mapa Final'!K30</f>
        <v>Leve - 1</v>
      </c>
      <c r="F30" s="595" t="str">
        <f>'7- Mapa Final'!M30</f>
        <v>Bajo - 1</v>
      </c>
      <c r="G30" s="414" t="s">
        <v>427</v>
      </c>
      <c r="H30" s="578" t="s">
        <v>562</v>
      </c>
      <c r="I30" s="579"/>
      <c r="J30" s="579" t="s">
        <v>6</v>
      </c>
      <c r="K30" s="591">
        <v>45292</v>
      </c>
      <c r="L30" s="591">
        <v>45382</v>
      </c>
      <c r="M30" s="593" t="s">
        <v>563</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81"/>
      <c r="B31" s="583"/>
      <c r="C31" s="583"/>
      <c r="D31" s="586"/>
      <c r="E31" s="589"/>
      <c r="F31" s="595"/>
      <c r="G31" s="414"/>
      <c r="H31" s="578"/>
      <c r="I31" s="579"/>
      <c r="J31" s="579"/>
      <c r="K31" s="579"/>
      <c r="L31" s="579"/>
      <c r="M31" s="593"/>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81"/>
      <c r="B32" s="583"/>
      <c r="C32" s="583"/>
      <c r="D32" s="586"/>
      <c r="E32" s="589"/>
      <c r="F32" s="595"/>
      <c r="G32" s="414"/>
      <c r="H32" s="578"/>
      <c r="I32" s="579"/>
      <c r="J32" s="579"/>
      <c r="K32" s="579"/>
      <c r="L32" s="579"/>
      <c r="M32" s="593"/>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81"/>
      <c r="B33" s="583"/>
      <c r="C33" s="583"/>
      <c r="D33" s="586"/>
      <c r="E33" s="589"/>
      <c r="F33" s="595"/>
      <c r="G33" s="414"/>
      <c r="H33" s="578"/>
      <c r="I33" s="579"/>
      <c r="J33" s="579"/>
      <c r="K33" s="579"/>
      <c r="L33" s="579"/>
      <c r="M33" s="593"/>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81"/>
      <c r="B34" s="583"/>
      <c r="C34" s="583"/>
      <c r="D34" s="586"/>
      <c r="E34" s="589"/>
      <c r="F34" s="595"/>
      <c r="G34" s="414"/>
      <c r="H34" s="578"/>
      <c r="I34" s="579"/>
      <c r="J34" s="579"/>
      <c r="K34" s="579"/>
      <c r="L34" s="579"/>
      <c r="M34" s="593"/>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ht="14.45" customHeight="1">
      <c r="A35" s="581"/>
      <c r="B35" s="583"/>
      <c r="C35" s="583"/>
      <c r="D35" s="586"/>
      <c r="E35" s="589"/>
      <c r="F35" s="595"/>
      <c r="G35" s="414"/>
      <c r="H35" s="578"/>
      <c r="I35" s="579"/>
      <c r="J35" s="579"/>
      <c r="K35" s="579"/>
      <c r="L35" s="579"/>
      <c r="M35" s="593"/>
      <c r="N35" s="28"/>
      <c r="O35" s="28"/>
    </row>
    <row r="36" spans="1:169" ht="14.45" customHeight="1">
      <c r="A36" s="581"/>
      <c r="B36" s="583"/>
      <c r="C36" s="583"/>
      <c r="D36" s="586"/>
      <c r="E36" s="589"/>
      <c r="F36" s="595"/>
      <c r="G36" s="414"/>
      <c r="H36" s="578"/>
      <c r="I36" s="579"/>
      <c r="J36" s="579"/>
      <c r="K36" s="579"/>
      <c r="L36" s="579"/>
      <c r="M36" s="593"/>
      <c r="N36" s="28"/>
      <c r="O36" s="28"/>
    </row>
    <row r="37" spans="1:169" ht="14.45" customHeight="1">
      <c r="A37" s="581"/>
      <c r="B37" s="583"/>
      <c r="C37" s="583"/>
      <c r="D37" s="586"/>
      <c r="E37" s="589"/>
      <c r="F37" s="595"/>
      <c r="G37" s="414"/>
      <c r="H37" s="578"/>
      <c r="I37" s="579"/>
      <c r="J37" s="579"/>
      <c r="K37" s="579"/>
      <c r="L37" s="579"/>
      <c r="M37" s="593"/>
      <c r="N37" s="28"/>
      <c r="O37" s="28"/>
    </row>
    <row r="38" spans="1:169" ht="14.45" customHeight="1">
      <c r="A38" s="581"/>
      <c r="B38" s="583"/>
      <c r="C38" s="583"/>
      <c r="D38" s="586"/>
      <c r="E38" s="589"/>
      <c r="F38" s="595"/>
      <c r="G38" s="414"/>
      <c r="H38" s="578"/>
      <c r="I38" s="579"/>
      <c r="J38" s="579"/>
      <c r="K38" s="579"/>
      <c r="L38" s="579"/>
      <c r="M38" s="593"/>
      <c r="N38" s="28"/>
      <c r="O38" s="28"/>
    </row>
    <row r="39" spans="1:169" ht="14.45" customHeight="1">
      <c r="A39" s="581"/>
      <c r="B39" s="583"/>
      <c r="C39" s="583"/>
      <c r="D39" s="586"/>
      <c r="E39" s="589"/>
      <c r="F39" s="595"/>
      <c r="G39" s="414"/>
      <c r="H39" s="578"/>
      <c r="I39" s="579"/>
      <c r="J39" s="579"/>
      <c r="K39" s="579"/>
      <c r="L39" s="579"/>
      <c r="M39" s="593"/>
      <c r="N39" s="28"/>
      <c r="O39" s="28"/>
    </row>
    <row r="40" spans="1:169" s="20" customFormat="1" ht="21.75" customHeight="1">
      <c r="A40" s="581">
        <f>'7- Mapa Final'!A40</f>
        <v>4</v>
      </c>
      <c r="B40" s="583" t="str">
        <f>'7- Mapa Final'!B40</f>
        <v>Sustracción o publicación de infomación reservada</v>
      </c>
      <c r="C40" s="583" t="str">
        <f>'7- Mapa Final'!C40</f>
        <v>Publicación o difusión  de información sin el cumplimiento de los criterios de seguridad, calidad o imágen establecidos.</v>
      </c>
      <c r="D40" s="585" t="str">
        <f>'7- Mapa Final'!J40</f>
        <v>Muy Baja - 1</v>
      </c>
      <c r="E40" s="588" t="str">
        <f>'7- Mapa Final'!K40</f>
        <v>Leve - 1</v>
      </c>
      <c r="F40" s="595" t="str">
        <f>'7- Mapa Final'!M40</f>
        <v>Bajo - 1</v>
      </c>
      <c r="G40" s="414" t="s">
        <v>427</v>
      </c>
      <c r="H40" s="578" t="s">
        <v>564</v>
      </c>
      <c r="I40" s="579" t="s">
        <v>34</v>
      </c>
      <c r="J40" s="579" t="s">
        <v>6</v>
      </c>
      <c r="K40" s="591">
        <v>45292</v>
      </c>
      <c r="L40" s="591">
        <v>45382</v>
      </c>
      <c r="M40" s="593" t="s">
        <v>565</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21.75" customHeight="1">
      <c r="A41" s="581"/>
      <c r="B41" s="583"/>
      <c r="C41" s="583"/>
      <c r="D41" s="586"/>
      <c r="E41" s="589"/>
      <c r="F41" s="595"/>
      <c r="G41" s="414"/>
      <c r="H41" s="578"/>
      <c r="I41" s="579"/>
      <c r="J41" s="579"/>
      <c r="K41" s="579"/>
      <c r="L41" s="579"/>
      <c r="M41" s="593"/>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21.75" customHeight="1">
      <c r="A42" s="581"/>
      <c r="B42" s="583"/>
      <c r="C42" s="583"/>
      <c r="D42" s="586"/>
      <c r="E42" s="589"/>
      <c r="F42" s="595"/>
      <c r="G42" s="414"/>
      <c r="H42" s="578"/>
      <c r="I42" s="579"/>
      <c r="J42" s="579"/>
      <c r="K42" s="579"/>
      <c r="L42" s="579"/>
      <c r="M42" s="593"/>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21.75" customHeight="1">
      <c r="A43" s="581"/>
      <c r="B43" s="583"/>
      <c r="C43" s="583"/>
      <c r="D43" s="586"/>
      <c r="E43" s="589"/>
      <c r="F43" s="595"/>
      <c r="G43" s="414"/>
      <c r="H43" s="578"/>
      <c r="I43" s="579"/>
      <c r="J43" s="579"/>
      <c r="K43" s="579"/>
      <c r="L43" s="579"/>
      <c r="M43" s="593"/>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21.75" customHeight="1">
      <c r="A44" s="581"/>
      <c r="B44" s="583"/>
      <c r="C44" s="583"/>
      <c r="D44" s="586"/>
      <c r="E44" s="589"/>
      <c r="F44" s="595"/>
      <c r="G44" s="414"/>
      <c r="H44" s="578"/>
      <c r="I44" s="579"/>
      <c r="J44" s="579"/>
      <c r="K44" s="579"/>
      <c r="L44" s="579"/>
      <c r="M44" s="593"/>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ht="21.75" customHeight="1">
      <c r="A45" s="581"/>
      <c r="B45" s="583"/>
      <c r="C45" s="583"/>
      <c r="D45" s="586"/>
      <c r="E45" s="589"/>
      <c r="F45" s="595"/>
      <c r="G45" s="414"/>
      <c r="H45" s="578"/>
      <c r="I45" s="579"/>
      <c r="J45" s="579"/>
      <c r="K45" s="579"/>
      <c r="L45" s="579"/>
      <c r="M45" s="593"/>
      <c r="N45" s="28"/>
      <c r="O45" s="28"/>
    </row>
    <row r="46" spans="1:169" ht="21.75" customHeight="1">
      <c r="A46" s="581"/>
      <c r="B46" s="583"/>
      <c r="C46" s="583"/>
      <c r="D46" s="586"/>
      <c r="E46" s="589"/>
      <c r="F46" s="595"/>
      <c r="G46" s="414"/>
      <c r="H46" s="578"/>
      <c r="I46" s="579"/>
      <c r="J46" s="579"/>
      <c r="K46" s="579"/>
      <c r="L46" s="579"/>
      <c r="M46" s="593"/>
      <c r="N46" s="28"/>
      <c r="O46" s="28"/>
    </row>
    <row r="47" spans="1:169" ht="21.75" customHeight="1">
      <c r="A47" s="581"/>
      <c r="B47" s="583"/>
      <c r="C47" s="583"/>
      <c r="D47" s="586"/>
      <c r="E47" s="589"/>
      <c r="F47" s="595"/>
      <c r="G47" s="414"/>
      <c r="H47" s="578"/>
      <c r="I47" s="579"/>
      <c r="J47" s="579"/>
      <c r="K47" s="579"/>
      <c r="L47" s="579"/>
      <c r="M47" s="593"/>
      <c r="N47" s="28"/>
      <c r="O47" s="28"/>
    </row>
    <row r="48" spans="1:169" ht="21.75" customHeight="1">
      <c r="A48" s="581"/>
      <c r="B48" s="583"/>
      <c r="C48" s="583"/>
      <c r="D48" s="586"/>
      <c r="E48" s="589"/>
      <c r="F48" s="595"/>
      <c r="G48" s="414"/>
      <c r="H48" s="578"/>
      <c r="I48" s="579"/>
      <c r="J48" s="579"/>
      <c r="K48" s="579"/>
      <c r="L48" s="579"/>
      <c r="M48" s="593"/>
      <c r="N48" s="28"/>
      <c r="O48" s="28"/>
    </row>
    <row r="49" spans="1:169" ht="21.75" customHeight="1">
      <c r="A49" s="581"/>
      <c r="B49" s="583"/>
      <c r="C49" s="583"/>
      <c r="D49" s="586"/>
      <c r="E49" s="589"/>
      <c r="F49" s="595"/>
      <c r="G49" s="414"/>
      <c r="H49" s="578"/>
      <c r="I49" s="579"/>
      <c r="J49" s="579"/>
      <c r="K49" s="579"/>
      <c r="L49" s="579"/>
      <c r="M49" s="593"/>
      <c r="N49" s="28"/>
      <c r="O49" s="28"/>
    </row>
    <row r="50" spans="1:169" s="20" customFormat="1" ht="13.9" customHeight="1">
      <c r="A50" s="581">
        <f>'7- Mapa Final'!A50</f>
        <v>5</v>
      </c>
      <c r="B50" s="583" t="str">
        <f>'7- Mapa Final'!B50</f>
        <v xml:space="preserve">Recibir dádivas o beneficios a nombre propio o de terceros para  afectar la seguridad o confidencialidad de la información   </v>
      </c>
      <c r="C50" s="583" t="str">
        <f>'7- Mapa Final'!C50</f>
        <v xml:space="preserve">Recibir dádivas o beneficios a nombre propio o de terceros por   revelar información confidencial,  alterar, retener o no publicar información.  </v>
      </c>
      <c r="D50" s="585" t="str">
        <f>'7- Mapa Final'!J50</f>
        <v>Alta - 4</v>
      </c>
      <c r="E50" s="588" t="str">
        <f>'7- Mapa Final'!K50</f>
        <v>Mayor - 4</v>
      </c>
      <c r="F50" s="595" t="str">
        <f>'7- Mapa Final'!M50</f>
        <v>Alto - 16</v>
      </c>
      <c r="G50" s="525" t="s">
        <v>503</v>
      </c>
      <c r="H50" s="633" t="s">
        <v>566</v>
      </c>
      <c r="I50" s="579"/>
      <c r="J50" s="579" t="s">
        <v>6</v>
      </c>
      <c r="K50" s="591">
        <v>45292</v>
      </c>
      <c r="L50" s="591">
        <v>45382</v>
      </c>
      <c r="M50" s="593" t="s">
        <v>567</v>
      </c>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81"/>
      <c r="B51" s="583"/>
      <c r="C51" s="583"/>
      <c r="D51" s="586"/>
      <c r="E51" s="589"/>
      <c r="F51" s="595"/>
      <c r="G51" s="525"/>
      <c r="H51" s="633"/>
      <c r="I51" s="579"/>
      <c r="J51" s="579"/>
      <c r="K51" s="579"/>
      <c r="L51" s="579"/>
      <c r="M51" s="630"/>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81"/>
      <c r="B52" s="583"/>
      <c r="C52" s="583"/>
      <c r="D52" s="586"/>
      <c r="E52" s="589"/>
      <c r="F52" s="595"/>
      <c r="G52" s="525"/>
      <c r="H52" s="633"/>
      <c r="I52" s="579"/>
      <c r="J52" s="579"/>
      <c r="K52" s="579"/>
      <c r="L52" s="579"/>
      <c r="M52" s="630"/>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81"/>
      <c r="B53" s="583"/>
      <c r="C53" s="583"/>
      <c r="D53" s="586"/>
      <c r="E53" s="589"/>
      <c r="F53" s="595"/>
      <c r="G53" s="525"/>
      <c r="H53" s="633"/>
      <c r="I53" s="579"/>
      <c r="J53" s="579"/>
      <c r="K53" s="579"/>
      <c r="L53" s="579"/>
      <c r="M53" s="630"/>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81"/>
      <c r="B54" s="583"/>
      <c r="C54" s="583"/>
      <c r="D54" s="586"/>
      <c r="E54" s="589"/>
      <c r="F54" s="595"/>
      <c r="G54" s="525"/>
      <c r="H54" s="633"/>
      <c r="I54" s="579"/>
      <c r="J54" s="579"/>
      <c r="K54" s="579"/>
      <c r="L54" s="579"/>
      <c r="M54" s="630"/>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ht="14.45" customHeight="1">
      <c r="A55" s="581"/>
      <c r="B55" s="583"/>
      <c r="C55" s="583"/>
      <c r="D55" s="586"/>
      <c r="E55" s="589"/>
      <c r="F55" s="595"/>
      <c r="G55" s="525"/>
      <c r="H55" s="633"/>
      <c r="I55" s="579"/>
      <c r="J55" s="579"/>
      <c r="K55" s="579"/>
      <c r="L55" s="579"/>
      <c r="M55" s="630"/>
      <c r="N55" s="28"/>
      <c r="O55" s="28"/>
    </row>
    <row r="56" spans="1:169" ht="14.45" customHeight="1">
      <c r="A56" s="581"/>
      <c r="B56" s="583"/>
      <c r="C56" s="583"/>
      <c r="D56" s="586"/>
      <c r="E56" s="589"/>
      <c r="F56" s="595"/>
      <c r="G56" s="525"/>
      <c r="H56" s="633"/>
      <c r="I56" s="579"/>
      <c r="J56" s="579"/>
      <c r="K56" s="579"/>
      <c r="L56" s="579"/>
      <c r="M56" s="630"/>
      <c r="N56" s="28"/>
      <c r="O56" s="28"/>
    </row>
    <row r="57" spans="1:169" ht="14.45" customHeight="1">
      <c r="A57" s="581"/>
      <c r="B57" s="583"/>
      <c r="C57" s="583"/>
      <c r="D57" s="586"/>
      <c r="E57" s="589"/>
      <c r="F57" s="595"/>
      <c r="G57" s="525"/>
      <c r="H57" s="633"/>
      <c r="I57" s="579"/>
      <c r="J57" s="579"/>
      <c r="K57" s="579"/>
      <c r="L57" s="579"/>
      <c r="M57" s="630"/>
      <c r="N57" s="28"/>
      <c r="O57" s="28"/>
    </row>
    <row r="58" spans="1:169" ht="14.45" customHeight="1">
      <c r="A58" s="581"/>
      <c r="B58" s="583"/>
      <c r="C58" s="583"/>
      <c r="D58" s="586"/>
      <c r="E58" s="589"/>
      <c r="F58" s="595"/>
      <c r="G58" s="525"/>
      <c r="H58" s="633"/>
      <c r="I58" s="579"/>
      <c r="J58" s="579"/>
      <c r="K58" s="579"/>
      <c r="L58" s="579"/>
      <c r="M58" s="630"/>
      <c r="N58" s="28"/>
      <c r="O58" s="28"/>
    </row>
    <row r="59" spans="1:169" ht="29.25" customHeight="1">
      <c r="A59" s="581"/>
      <c r="B59" s="583"/>
      <c r="C59" s="583"/>
      <c r="D59" s="586"/>
      <c r="E59" s="589"/>
      <c r="F59" s="632"/>
      <c r="G59" s="525"/>
      <c r="H59" s="633"/>
      <c r="I59" s="579"/>
      <c r="J59" s="579"/>
      <c r="K59" s="579"/>
      <c r="L59" s="579"/>
      <c r="M59" s="631"/>
      <c r="N59" s="28"/>
      <c r="O59" s="28"/>
    </row>
    <row r="60" spans="1:169" ht="14.45" customHeight="1">
      <c r="A60" s="581">
        <f>'7- Mapa Final'!A60</f>
        <v>6</v>
      </c>
      <c r="B60" s="583" t="str">
        <f>'7- Mapa Final'!B60</f>
        <v>Ofrecer, prometer, entregar, aceptar o solicitar una ventaja indebida para ocultar, modificar o eliminar información publicada en el Portal Web de la Rama Judicial para  favorecer intereses en beneficio propio o de terceros.</v>
      </c>
      <c r="C60" s="583" t="str">
        <f>'7- Mapa Final'!C60</f>
        <v xml:space="preserve"> Cuando la información que se publica en el Portal de la Rama Judicial se oculta, modifica o elimina de manera indebida, afectando la imagen reputacional de la Rama Judicial.</v>
      </c>
      <c r="D60" s="585" t="str">
        <f>'7- Mapa Final'!J60</f>
        <v>Muy Alta - 5</v>
      </c>
      <c r="E60" s="588" t="str">
        <f>'7- Mapa Final'!K60</f>
        <v>Mayor - 4</v>
      </c>
      <c r="F60" s="596" t="s">
        <v>411</v>
      </c>
      <c r="G60" s="414" t="s">
        <v>503</v>
      </c>
      <c r="H60" s="578" t="s">
        <v>566</v>
      </c>
      <c r="I60" s="579"/>
      <c r="J60" s="579" t="s">
        <v>6</v>
      </c>
      <c r="K60" s="591">
        <v>0</v>
      </c>
      <c r="L60" s="591">
        <v>45382</v>
      </c>
      <c r="M60" s="592" t="s">
        <v>568</v>
      </c>
    </row>
    <row r="61" spans="1:169" ht="14.45" customHeight="1">
      <c r="A61" s="581"/>
      <c r="B61" s="583"/>
      <c r="C61" s="583"/>
      <c r="D61" s="586"/>
      <c r="E61" s="589"/>
      <c r="F61" s="595"/>
      <c r="G61" s="414"/>
      <c r="H61" s="578"/>
      <c r="I61" s="579"/>
      <c r="J61" s="579"/>
      <c r="K61" s="579"/>
      <c r="L61" s="579"/>
      <c r="M61" s="593"/>
    </row>
    <row r="62" spans="1:169" ht="14.45" customHeight="1">
      <c r="A62" s="581"/>
      <c r="B62" s="583"/>
      <c r="C62" s="583"/>
      <c r="D62" s="586"/>
      <c r="E62" s="589"/>
      <c r="F62" s="595"/>
      <c r="G62" s="414"/>
      <c r="H62" s="578"/>
      <c r="I62" s="579"/>
      <c r="J62" s="579"/>
      <c r="K62" s="579"/>
      <c r="L62" s="579"/>
      <c r="M62" s="593"/>
    </row>
    <row r="63" spans="1:169" ht="14.45" customHeight="1">
      <c r="A63" s="581"/>
      <c r="B63" s="583"/>
      <c r="C63" s="583"/>
      <c r="D63" s="586"/>
      <c r="E63" s="589"/>
      <c r="F63" s="595"/>
      <c r="G63" s="414"/>
      <c r="H63" s="578"/>
      <c r="I63" s="579"/>
      <c r="J63" s="579"/>
      <c r="K63" s="579"/>
      <c r="L63" s="579"/>
      <c r="M63" s="593"/>
    </row>
    <row r="64" spans="1:169" ht="14.45" customHeight="1">
      <c r="A64" s="581"/>
      <c r="B64" s="583"/>
      <c r="C64" s="583"/>
      <c r="D64" s="586"/>
      <c r="E64" s="589"/>
      <c r="F64" s="595"/>
      <c r="G64" s="414"/>
      <c r="H64" s="578"/>
      <c r="I64" s="579"/>
      <c r="J64" s="579"/>
      <c r="K64" s="579"/>
      <c r="L64" s="579"/>
      <c r="M64" s="593"/>
    </row>
    <row r="65" spans="1:13" ht="14.45" customHeight="1">
      <c r="A65" s="581"/>
      <c r="B65" s="583"/>
      <c r="C65" s="583"/>
      <c r="D65" s="586"/>
      <c r="E65" s="589"/>
      <c r="F65" s="595"/>
      <c r="G65" s="414"/>
      <c r="H65" s="578"/>
      <c r="I65" s="579"/>
      <c r="J65" s="579"/>
      <c r="K65" s="579"/>
      <c r="L65" s="579"/>
      <c r="M65" s="593"/>
    </row>
    <row r="66" spans="1:13" ht="14.45" customHeight="1">
      <c r="A66" s="581"/>
      <c r="B66" s="583"/>
      <c r="C66" s="583"/>
      <c r="D66" s="586"/>
      <c r="E66" s="589"/>
      <c r="F66" s="595"/>
      <c r="G66" s="414"/>
      <c r="H66" s="578"/>
      <c r="I66" s="579"/>
      <c r="J66" s="579"/>
      <c r="K66" s="579"/>
      <c r="L66" s="579"/>
      <c r="M66" s="593"/>
    </row>
    <row r="67" spans="1:13" ht="14.45" customHeight="1">
      <c r="A67" s="581"/>
      <c r="B67" s="583"/>
      <c r="C67" s="583"/>
      <c r="D67" s="586"/>
      <c r="E67" s="589"/>
      <c r="F67" s="595"/>
      <c r="G67" s="414"/>
      <c r="H67" s="578"/>
      <c r="I67" s="579"/>
      <c r="J67" s="579"/>
      <c r="K67" s="579"/>
      <c r="L67" s="579"/>
      <c r="M67" s="593"/>
    </row>
    <row r="68" spans="1:13" ht="14.45" customHeight="1">
      <c r="A68" s="581"/>
      <c r="B68" s="583"/>
      <c r="C68" s="583"/>
      <c r="D68" s="586"/>
      <c r="E68" s="589"/>
      <c r="F68" s="595"/>
      <c r="G68" s="414"/>
      <c r="H68" s="578"/>
      <c r="I68" s="579"/>
      <c r="J68" s="579"/>
      <c r="K68" s="579"/>
      <c r="L68" s="579"/>
      <c r="M68" s="593"/>
    </row>
    <row r="69" spans="1:13">
      <c r="A69" s="582"/>
      <c r="B69" s="584"/>
      <c r="C69" s="584"/>
      <c r="D69" s="587"/>
      <c r="E69" s="590"/>
      <c r="F69" s="597"/>
      <c r="G69" s="415"/>
      <c r="H69" s="578"/>
      <c r="I69" s="580"/>
      <c r="J69" s="580"/>
      <c r="K69" s="579"/>
      <c r="L69" s="579"/>
      <c r="M69" s="594"/>
    </row>
  </sheetData>
  <mergeCells count="95">
    <mergeCell ref="B40:B49"/>
    <mergeCell ref="C40:C49"/>
    <mergeCell ref="D40:D49"/>
    <mergeCell ref="L40:L49"/>
    <mergeCell ref="M40:M49"/>
    <mergeCell ref="E40:E49"/>
    <mergeCell ref="F40:F49"/>
    <mergeCell ref="G40:G49"/>
    <mergeCell ref="A50:A59"/>
    <mergeCell ref="B50:B59"/>
    <mergeCell ref="C50:C59"/>
    <mergeCell ref="D50:D59"/>
    <mergeCell ref="E50:E59"/>
    <mergeCell ref="L50:L59"/>
    <mergeCell ref="M50:M59"/>
    <mergeCell ref="F50:F59"/>
    <mergeCell ref="G50:G59"/>
    <mergeCell ref="H50:H59"/>
    <mergeCell ref="I50:I59"/>
    <mergeCell ref="J50:J59"/>
    <mergeCell ref="A40:A49"/>
    <mergeCell ref="D7:F7"/>
    <mergeCell ref="G7:G8"/>
    <mergeCell ref="C6:M6"/>
    <mergeCell ref="A9:G9"/>
    <mergeCell ref="A10:A19"/>
    <mergeCell ref="C10:C19"/>
    <mergeCell ref="L10:L19"/>
    <mergeCell ref="M10:M19"/>
    <mergeCell ref="F10:F19"/>
    <mergeCell ref="F20:F29"/>
    <mergeCell ref="H40:H49"/>
    <mergeCell ref="I40:I49"/>
    <mergeCell ref="H7:H8"/>
    <mergeCell ref="I7:J7"/>
    <mergeCell ref="K7:L7"/>
    <mergeCell ref="K1:M3"/>
    <mergeCell ref="A4:B4"/>
    <mergeCell ref="A5:B5"/>
    <mergeCell ref="A1:B2"/>
    <mergeCell ref="C1:J3"/>
    <mergeCell ref="C4:M4"/>
    <mergeCell ref="C5:M5"/>
    <mergeCell ref="M7:M8"/>
    <mergeCell ref="A6:B6"/>
    <mergeCell ref="A7:C7"/>
    <mergeCell ref="G10:G19"/>
    <mergeCell ref="H10:H19"/>
    <mergeCell ref="I10:I19"/>
    <mergeCell ref="J10:J19"/>
    <mergeCell ref="K10:K19"/>
    <mergeCell ref="A30:A39"/>
    <mergeCell ref="A20:A29"/>
    <mergeCell ref="C20:C29"/>
    <mergeCell ref="D10:D19"/>
    <mergeCell ref="E10:E19"/>
    <mergeCell ref="B30:B39"/>
    <mergeCell ref="C30:C39"/>
    <mergeCell ref="D20:D29"/>
    <mergeCell ref="E20:E29"/>
    <mergeCell ref="D30:D39"/>
    <mergeCell ref="E30:E39"/>
    <mergeCell ref="B10:B19"/>
    <mergeCell ref="B20:B29"/>
    <mergeCell ref="J30:J39"/>
    <mergeCell ref="K30:K39"/>
    <mergeCell ref="J40:J49"/>
    <mergeCell ref="K40:K49"/>
    <mergeCell ref="K60:K69"/>
    <mergeCell ref="K50:K59"/>
    <mergeCell ref="L60:L69"/>
    <mergeCell ref="M60:M69"/>
    <mergeCell ref="F30:F39"/>
    <mergeCell ref="G20:G29"/>
    <mergeCell ref="H20:H29"/>
    <mergeCell ref="I20:I29"/>
    <mergeCell ref="G30:G39"/>
    <mergeCell ref="H30:H39"/>
    <mergeCell ref="I30:I39"/>
    <mergeCell ref="L30:L39"/>
    <mergeCell ref="M30:M39"/>
    <mergeCell ref="J20:J29"/>
    <mergeCell ref="K20:K29"/>
    <mergeCell ref="L20:L29"/>
    <mergeCell ref="M20:M29"/>
    <mergeCell ref="F60:F69"/>
    <mergeCell ref="G60:G69"/>
    <mergeCell ref="H60:H69"/>
    <mergeCell ref="I60:I69"/>
    <mergeCell ref="J60:J69"/>
    <mergeCell ref="A60:A69"/>
    <mergeCell ref="B60:B69"/>
    <mergeCell ref="C60:C69"/>
    <mergeCell ref="D60:D69"/>
    <mergeCell ref="E60:E69"/>
  </mergeCells>
  <conditionalFormatting sqref="A7:B7">
    <cfRule type="containsText" dxfId="199" priority="781" operator="containsText" text="3- Moderado">
      <formula>NOT(ISERROR(SEARCH("3- Moderado",A7)))</formula>
    </cfRule>
    <cfRule type="containsText" dxfId="198" priority="782" operator="containsText" text="6- Moderado">
      <formula>NOT(ISERROR(SEARCH("6- Moderado",A7)))</formula>
    </cfRule>
    <cfRule type="containsText" dxfId="197" priority="783" operator="containsText" text="4- Moderado">
      <formula>NOT(ISERROR(SEARCH("4- Moderado",A7)))</formula>
    </cfRule>
    <cfRule type="containsText" dxfId="196" priority="784" operator="containsText" text="3- Bajo">
      <formula>NOT(ISERROR(SEARCH("3- Bajo",A7)))</formula>
    </cfRule>
    <cfRule type="containsText" dxfId="195" priority="785" operator="containsText" text="4- Bajo">
      <formula>NOT(ISERROR(SEARCH("4- Bajo",A7)))</formula>
    </cfRule>
    <cfRule type="containsText" dxfId="194" priority="786" operator="containsText" text="1- Bajo">
      <formula>NOT(ISERROR(SEARCH("1- Bajo",A7)))</formula>
    </cfRule>
  </conditionalFormatting>
  <conditionalFormatting sqref="A10:E10 A20:E20">
    <cfRule type="containsText" dxfId="193" priority="757" operator="containsText" text="3- Moderado">
      <formula>NOT(ISERROR(SEARCH("3- Moderado",A10)))</formula>
    </cfRule>
    <cfRule type="containsText" dxfId="192" priority="758" operator="containsText" text="6- Moderado">
      <formula>NOT(ISERROR(SEARCH("6- Moderado",A10)))</formula>
    </cfRule>
    <cfRule type="containsText" dxfId="191" priority="759" operator="containsText" text="4- Moderado">
      <formula>NOT(ISERROR(SEARCH("4- Moderado",A10)))</formula>
    </cfRule>
    <cfRule type="containsText" dxfId="190" priority="760" operator="containsText" text="3- Bajo">
      <formula>NOT(ISERROR(SEARCH("3- Bajo",A10)))</formula>
    </cfRule>
    <cfRule type="containsText" dxfId="189" priority="761" operator="containsText" text="4- Bajo">
      <formula>NOT(ISERROR(SEARCH("4- Bajo",A10)))</formula>
    </cfRule>
    <cfRule type="containsText" dxfId="188" priority="762" operator="containsText" text="1- Bajo">
      <formula>NOT(ISERROR(SEARCH("1- Bajo",A10)))</formula>
    </cfRule>
  </conditionalFormatting>
  <conditionalFormatting sqref="A30:E30">
    <cfRule type="containsText" dxfId="187" priority="95" operator="containsText" text="3- Moderado">
      <formula>NOT(ISERROR(SEARCH("3- Moderado",A30)))</formula>
    </cfRule>
    <cfRule type="containsText" dxfId="186" priority="96" operator="containsText" text="6- Moderado">
      <formula>NOT(ISERROR(SEARCH("6- Moderado",A30)))</formula>
    </cfRule>
    <cfRule type="containsText" dxfId="185" priority="97" operator="containsText" text="4- Moderado">
      <formula>NOT(ISERROR(SEARCH("4- Moderado",A30)))</formula>
    </cfRule>
    <cfRule type="containsText" dxfId="184" priority="98" operator="containsText" text="3- Bajo">
      <formula>NOT(ISERROR(SEARCH("3- Bajo",A30)))</formula>
    </cfRule>
    <cfRule type="containsText" dxfId="183" priority="99" operator="containsText" text="4- Bajo">
      <formula>NOT(ISERROR(SEARCH("4- Bajo",A30)))</formula>
    </cfRule>
    <cfRule type="containsText" dxfId="182" priority="100" operator="containsText" text="1- Bajo">
      <formula>NOT(ISERROR(SEARCH("1- Bajo",A30)))</formula>
    </cfRule>
  </conditionalFormatting>
  <conditionalFormatting sqref="A40:E40">
    <cfRule type="containsText" dxfId="181" priority="39" operator="containsText" text="3- Moderado">
      <formula>NOT(ISERROR(SEARCH("3- Moderado",A40)))</formula>
    </cfRule>
    <cfRule type="containsText" dxfId="180" priority="40" operator="containsText" text="6- Moderado">
      <formula>NOT(ISERROR(SEARCH("6- Moderado",A40)))</formula>
    </cfRule>
    <cfRule type="containsText" dxfId="179" priority="41" operator="containsText" text="4- Moderado">
      <formula>NOT(ISERROR(SEARCH("4- Moderado",A40)))</formula>
    </cfRule>
    <cfRule type="containsText" dxfId="178" priority="42" operator="containsText" text="3- Bajo">
      <formula>NOT(ISERROR(SEARCH("3- Bajo",A40)))</formula>
    </cfRule>
    <cfRule type="containsText" dxfId="177" priority="43" operator="containsText" text="4- Bajo">
      <formula>NOT(ISERROR(SEARCH("4- Bajo",A40)))</formula>
    </cfRule>
    <cfRule type="containsText" dxfId="176" priority="44" operator="containsText" text="1- Bajo">
      <formula>NOT(ISERROR(SEARCH("1- Bajo",A40)))</formula>
    </cfRule>
  </conditionalFormatting>
  <conditionalFormatting sqref="A50:E50 A60:E60">
    <cfRule type="containsText" dxfId="175" priority="11" operator="containsText" text="3- Moderado">
      <formula>NOT(ISERROR(SEARCH("3- Moderado",A50)))</formula>
    </cfRule>
    <cfRule type="containsText" dxfId="174" priority="12" operator="containsText" text="6- Moderado">
      <formula>NOT(ISERROR(SEARCH("6- Moderado",A50)))</formula>
    </cfRule>
    <cfRule type="containsText" dxfId="173" priority="13" operator="containsText" text="4- Moderado">
      <formula>NOT(ISERROR(SEARCH("4- Moderado",A50)))</formula>
    </cfRule>
    <cfRule type="containsText" dxfId="172" priority="14" operator="containsText" text="3- Bajo">
      <formula>NOT(ISERROR(SEARCH("3- Bajo",A50)))</formula>
    </cfRule>
    <cfRule type="containsText" dxfId="171" priority="15" operator="containsText" text="4- Bajo">
      <formula>NOT(ISERROR(SEARCH("4- Bajo",A50)))</formula>
    </cfRule>
    <cfRule type="containsText" dxfId="170" priority="16" operator="containsText" text="1- Bajo">
      <formula>NOT(ISERROR(SEARCH("1- Bajo",A50)))</formula>
    </cfRule>
  </conditionalFormatting>
  <conditionalFormatting sqref="C8:F8">
    <cfRule type="containsText" dxfId="169" priority="113" operator="containsText" text="3- Moderado">
      <formula>NOT(ISERROR(SEARCH("3- Moderado",C8)))</formula>
    </cfRule>
    <cfRule type="containsText" dxfId="168" priority="114" operator="containsText" text="6- Moderado">
      <formula>NOT(ISERROR(SEARCH("6- Moderado",C8)))</formula>
    </cfRule>
    <cfRule type="containsText" dxfId="167" priority="115" operator="containsText" text="4- Moderado">
      <formula>NOT(ISERROR(SEARCH("4- Moderado",C8)))</formula>
    </cfRule>
    <cfRule type="containsText" dxfId="166" priority="116" operator="containsText" text="3- Bajo">
      <formula>NOT(ISERROR(SEARCH("3- Bajo",C8)))</formula>
    </cfRule>
    <cfRule type="containsText" dxfId="165" priority="117" operator="containsText" text="4- Bajo">
      <formula>NOT(ISERROR(SEARCH("4- Bajo",C8)))</formula>
    </cfRule>
    <cfRule type="containsText" dxfId="164" priority="118" operator="containsText" text="1- Bajo">
      <formula>NOT(ISERROR(SEARCH("1- Bajo",C8)))</formula>
    </cfRule>
  </conditionalFormatting>
  <conditionalFormatting sqref="D10:D69">
    <cfRule type="containsText" dxfId="163" priority="5" operator="containsText" text="Muy Alta">
      <formula>NOT(ISERROR(SEARCH("Muy Alta",D10)))</formula>
    </cfRule>
    <cfRule type="containsText" dxfId="162" priority="6" operator="containsText" text="Alta">
      <formula>NOT(ISERROR(SEARCH("Alta",D10)))</formula>
    </cfRule>
    <cfRule type="containsText" dxfId="161" priority="7" operator="containsText" text="Baja">
      <formula>NOT(ISERROR(SEARCH("Baja",D10)))</formula>
    </cfRule>
    <cfRule type="containsText" dxfId="160" priority="8" operator="containsText" text="Muy Baja">
      <formula>NOT(ISERROR(SEARCH("Muy Baja",D10)))</formula>
    </cfRule>
    <cfRule type="containsText" dxfId="159" priority="10" operator="containsText" text="Media">
      <formula>NOT(ISERROR(SEARCH("Media",D10)))</formula>
    </cfRule>
  </conditionalFormatting>
  <conditionalFormatting sqref="E10:E69">
    <cfRule type="containsText" dxfId="158" priority="1" operator="containsText" text="Catastrófico">
      <formula>NOT(ISERROR(SEARCH("Catastrófico",E10)))</formula>
    </cfRule>
    <cfRule type="containsText" dxfId="157" priority="2" operator="containsText" text="Mayor">
      <formula>NOT(ISERROR(SEARCH("Mayor",E10)))</formula>
    </cfRule>
    <cfRule type="containsText" dxfId="156" priority="3" operator="containsText" text="Menor">
      <formula>NOT(ISERROR(SEARCH("Menor",E10)))</formula>
    </cfRule>
    <cfRule type="containsText" dxfId="155" priority="4" operator="containsText" text="Leve">
      <formula>NOT(ISERROR(SEARCH("Leve",E10)))</formula>
    </cfRule>
  </conditionalFormatting>
  <conditionalFormatting sqref="E10:F69">
    <cfRule type="containsText" dxfId="154" priority="9" operator="containsText" text="Moderado">
      <formula>NOT(ISERROR(SEARCH("Moderado",E10)))</formula>
    </cfRule>
  </conditionalFormatting>
  <conditionalFormatting sqref="F10:F29">
    <cfRule type="colorScale" priority="1301">
      <colorScale>
        <cfvo type="min"/>
        <cfvo type="max"/>
        <color rgb="FFFF7128"/>
        <color rgb="FFFFEF9C"/>
      </colorScale>
    </cfRule>
  </conditionalFormatting>
  <conditionalFormatting sqref="F10:F69">
    <cfRule type="containsText" dxfId="153" priority="24" operator="containsText" text="Bajo">
      <formula>NOT(ISERROR(SEARCH("Bajo",F10)))</formula>
    </cfRule>
    <cfRule type="containsText" dxfId="152" priority="25" operator="containsText" text="Moderado">
      <formula>NOT(ISERROR(SEARCH("Moderado",F10)))</formula>
    </cfRule>
    <cfRule type="containsText" dxfId="151" priority="26" operator="containsText" text="Alto">
      <formula>NOT(ISERROR(SEARCH("Alto",F10)))</formula>
    </cfRule>
    <cfRule type="containsText" dxfId="15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69">
    <cfRule type="colorScale" priority="133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86"/>
  <sheetViews>
    <sheetView showGridLines="0" topLeftCell="F4" zoomScale="70" zoomScaleNormal="70" workbookViewId="0">
      <selection activeCell="H10" sqref="H10:H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608"/>
      <c r="B1" s="609"/>
      <c r="C1" s="612"/>
      <c r="D1" s="612"/>
      <c r="E1" s="612"/>
      <c r="F1" s="612"/>
      <c r="G1" s="612"/>
      <c r="H1" s="612"/>
      <c r="I1" s="612"/>
      <c r="J1" s="613"/>
      <c r="K1" s="607"/>
      <c r="L1" s="607"/>
      <c r="M1" s="607"/>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9" customHeight="1">
      <c r="A2" s="610"/>
      <c r="B2" s="611"/>
      <c r="C2" s="614"/>
      <c r="D2" s="614"/>
      <c r="E2" s="614"/>
      <c r="F2" s="614"/>
      <c r="G2" s="614"/>
      <c r="H2" s="614"/>
      <c r="I2" s="614"/>
      <c r="J2" s="615"/>
      <c r="K2" s="607"/>
      <c r="L2" s="607"/>
      <c r="M2" s="607"/>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614"/>
      <c r="D3" s="614"/>
      <c r="E3" s="614"/>
      <c r="F3" s="614"/>
      <c r="G3" s="614"/>
      <c r="H3" s="614"/>
      <c r="I3" s="614"/>
      <c r="J3" s="615"/>
      <c r="K3" s="607"/>
      <c r="L3" s="607"/>
      <c r="M3" s="607"/>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51" t="s">
        <v>306</v>
      </c>
      <c r="B4" s="451"/>
      <c r="C4" s="510" t="s">
        <v>4</v>
      </c>
      <c r="D4" s="510"/>
      <c r="E4" s="510"/>
      <c r="F4" s="510"/>
      <c r="G4" s="510"/>
      <c r="H4" s="510"/>
      <c r="I4" s="510"/>
      <c r="J4" s="510"/>
      <c r="K4" s="510"/>
      <c r="L4" s="510"/>
      <c r="M4" s="510"/>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51" t="s">
        <v>307</v>
      </c>
      <c r="B5" s="451"/>
      <c r="C5" s="511" t="s">
        <v>33</v>
      </c>
      <c r="D5" s="511"/>
      <c r="E5" s="511"/>
      <c r="F5" s="511"/>
      <c r="G5" s="511"/>
      <c r="H5" s="511"/>
      <c r="I5" s="511"/>
      <c r="J5" s="511"/>
      <c r="K5" s="511"/>
      <c r="L5" s="511"/>
      <c r="M5" s="511"/>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51" t="s">
        <v>308</v>
      </c>
      <c r="B6" s="451"/>
      <c r="C6" s="618" t="s">
        <v>309</v>
      </c>
      <c r="D6" s="619"/>
      <c r="E6" s="619"/>
      <c r="F6" s="619"/>
      <c r="G6" s="619"/>
      <c r="H6" s="619"/>
      <c r="I6" s="619"/>
      <c r="J6" s="619"/>
      <c r="K6" s="619"/>
      <c r="L6" s="619"/>
      <c r="M6" s="620"/>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602" t="s">
        <v>545</v>
      </c>
      <c r="B7" s="603"/>
      <c r="C7" s="604"/>
      <c r="D7" s="616" t="s">
        <v>546</v>
      </c>
      <c r="E7" s="616"/>
      <c r="F7" s="616"/>
      <c r="G7" s="617" t="s">
        <v>547</v>
      </c>
      <c r="H7" s="626" t="s">
        <v>548</v>
      </c>
      <c r="I7" s="628" t="s">
        <v>549</v>
      </c>
      <c r="J7" s="629"/>
      <c r="K7" s="628" t="s">
        <v>550</v>
      </c>
      <c r="L7" s="629"/>
      <c r="M7" s="601" t="s">
        <v>551</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39</v>
      </c>
      <c r="B8" s="29" t="s">
        <v>248</v>
      </c>
      <c r="C8" s="29" t="s">
        <v>250</v>
      </c>
      <c r="D8" s="22" t="s">
        <v>260</v>
      </c>
      <c r="E8" s="22" t="s">
        <v>552</v>
      </c>
      <c r="F8" s="22" t="s">
        <v>553</v>
      </c>
      <c r="G8" s="617"/>
      <c r="H8" s="627"/>
      <c r="I8" s="23" t="s">
        <v>554</v>
      </c>
      <c r="J8" s="23" t="s">
        <v>555</v>
      </c>
      <c r="K8" s="23" t="s">
        <v>556</v>
      </c>
      <c r="L8" s="23" t="s">
        <v>557</v>
      </c>
      <c r="M8" s="601"/>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621"/>
      <c r="B9" s="622"/>
      <c r="C9" s="622"/>
      <c r="D9" s="622"/>
      <c r="E9" s="622"/>
      <c r="F9" s="622"/>
      <c r="G9" s="622"/>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623">
        <f>'7- Mapa Final'!A10</f>
        <v>1</v>
      </c>
      <c r="B10" s="600" t="str">
        <f>'7- Mapa Final'!B10</f>
        <v>Incumplimiento de términos en la publicación de información.</v>
      </c>
      <c r="C10" s="600" t="str">
        <f>'7- Mapa Final'!C10</f>
        <v>La información  Administrativa y Judicial de  uso y consulta para los usuarios y partes interesadas, no se publique para consulta  dentro de los  términos  establecidos por Ley o por la Entidad.</v>
      </c>
      <c r="D10" s="598" t="str">
        <f>'7- Mapa Final'!J10</f>
        <v>Muy Baja - 1</v>
      </c>
      <c r="E10" s="599" t="str">
        <f>'7- Mapa Final'!K10</f>
        <v>Leve - 1</v>
      </c>
      <c r="F10" s="625" t="str">
        <f>'7- Mapa Final'!M10</f>
        <v>Bajo - 1</v>
      </c>
      <c r="G10" s="431" t="s">
        <v>427</v>
      </c>
      <c r="H10" s="605" t="s">
        <v>569</v>
      </c>
      <c r="I10" s="606"/>
      <c r="J10" s="606" t="s">
        <v>6</v>
      </c>
      <c r="K10" s="591">
        <v>45383</v>
      </c>
      <c r="L10" s="591">
        <v>45473</v>
      </c>
      <c r="M10" s="636" t="s">
        <v>573</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81"/>
      <c r="B11" s="583"/>
      <c r="C11" s="583"/>
      <c r="D11" s="586"/>
      <c r="E11" s="589"/>
      <c r="F11" s="595"/>
      <c r="G11" s="414"/>
      <c r="H11" s="578"/>
      <c r="I11" s="579"/>
      <c r="J11" s="579"/>
      <c r="K11" s="579"/>
      <c r="L11" s="579"/>
      <c r="M11" s="634"/>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81"/>
      <c r="B12" s="583"/>
      <c r="C12" s="583"/>
      <c r="D12" s="586"/>
      <c r="E12" s="589"/>
      <c r="F12" s="595"/>
      <c r="G12" s="414"/>
      <c r="H12" s="578"/>
      <c r="I12" s="579"/>
      <c r="J12" s="579"/>
      <c r="K12" s="579"/>
      <c r="L12" s="579"/>
      <c r="M12" s="634"/>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81"/>
      <c r="B13" s="583"/>
      <c r="C13" s="583"/>
      <c r="D13" s="586"/>
      <c r="E13" s="589"/>
      <c r="F13" s="595"/>
      <c r="G13" s="414"/>
      <c r="H13" s="578"/>
      <c r="I13" s="579"/>
      <c r="J13" s="579"/>
      <c r="K13" s="579"/>
      <c r="L13" s="579"/>
      <c r="M13" s="634"/>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81"/>
      <c r="B14" s="583"/>
      <c r="C14" s="583"/>
      <c r="D14" s="586"/>
      <c r="E14" s="589"/>
      <c r="F14" s="595"/>
      <c r="G14" s="414"/>
      <c r="H14" s="578"/>
      <c r="I14" s="579"/>
      <c r="J14" s="579"/>
      <c r="K14" s="579"/>
      <c r="L14" s="579"/>
      <c r="M14" s="634"/>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81"/>
      <c r="B15" s="583"/>
      <c r="C15" s="583"/>
      <c r="D15" s="586"/>
      <c r="E15" s="589"/>
      <c r="F15" s="595"/>
      <c r="G15" s="414"/>
      <c r="H15" s="578"/>
      <c r="I15" s="579"/>
      <c r="J15" s="579"/>
      <c r="K15" s="579"/>
      <c r="L15" s="579"/>
      <c r="M15" s="634"/>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81"/>
      <c r="B16" s="583"/>
      <c r="C16" s="583"/>
      <c r="D16" s="586"/>
      <c r="E16" s="589"/>
      <c r="F16" s="595"/>
      <c r="G16" s="414"/>
      <c r="H16" s="578"/>
      <c r="I16" s="579"/>
      <c r="J16" s="579"/>
      <c r="K16" s="579"/>
      <c r="L16" s="579"/>
      <c r="M16" s="634"/>
      <c r="N16" s="28"/>
      <c r="O16" s="28" t="s">
        <v>34</v>
      </c>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81"/>
      <c r="B17" s="583"/>
      <c r="C17" s="583"/>
      <c r="D17" s="586"/>
      <c r="E17" s="589"/>
      <c r="F17" s="595"/>
      <c r="G17" s="414"/>
      <c r="H17" s="578"/>
      <c r="I17" s="579"/>
      <c r="J17" s="579"/>
      <c r="K17" s="579"/>
      <c r="L17" s="579"/>
      <c r="M17" s="634"/>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81"/>
      <c r="B18" s="583"/>
      <c r="C18" s="583"/>
      <c r="D18" s="586"/>
      <c r="E18" s="589"/>
      <c r="F18" s="595"/>
      <c r="G18" s="414"/>
      <c r="H18" s="578"/>
      <c r="I18" s="579"/>
      <c r="J18" s="579"/>
      <c r="K18" s="579"/>
      <c r="L18" s="579"/>
      <c r="M18" s="634"/>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98.45" customHeight="1" thickBot="1">
      <c r="A19" s="581"/>
      <c r="B19" s="583"/>
      <c r="C19" s="583"/>
      <c r="D19" s="586"/>
      <c r="E19" s="589"/>
      <c r="F19" s="595"/>
      <c r="G19" s="414"/>
      <c r="H19" s="578"/>
      <c r="I19" s="579"/>
      <c r="J19" s="579"/>
      <c r="K19" s="579"/>
      <c r="L19" s="579"/>
      <c r="M19" s="634"/>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3.9" customHeight="1">
      <c r="A20" s="581">
        <f>'7- Mapa Final'!A20</f>
        <v>2</v>
      </c>
      <c r="B20" s="583" t="str">
        <f>'7- Mapa Final'!B20</f>
        <v>Publicación de información inexacta</v>
      </c>
      <c r="C20" s="583" t="str">
        <f>'7- Mapa Final'!C20</f>
        <v>La información Administrativa y Judicial de  uso y consulta para los usuarios y partes interesadas se publique  con erores de fondo o de forma.</v>
      </c>
      <c r="D20" s="585" t="str">
        <f>'7- Mapa Final'!J20</f>
        <v>Muy Baja - 1</v>
      </c>
      <c r="E20" s="588" t="str">
        <f>'7- Mapa Final'!K20</f>
        <v>Leve - 1</v>
      </c>
      <c r="F20" s="595" t="str">
        <f>'7- Mapa Final'!M20</f>
        <v>Bajo - 1</v>
      </c>
      <c r="G20" s="414" t="s">
        <v>427</v>
      </c>
      <c r="H20" s="605" t="s">
        <v>558</v>
      </c>
      <c r="I20" s="606"/>
      <c r="J20" s="606" t="s">
        <v>6</v>
      </c>
      <c r="K20" s="591">
        <v>45292</v>
      </c>
      <c r="L20" s="591">
        <v>45382</v>
      </c>
      <c r="M20" s="636" t="s">
        <v>574</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81"/>
      <c r="B21" s="583"/>
      <c r="C21" s="583"/>
      <c r="D21" s="586"/>
      <c r="E21" s="589"/>
      <c r="F21" s="595"/>
      <c r="G21" s="414"/>
      <c r="H21" s="578"/>
      <c r="I21" s="579"/>
      <c r="J21" s="579"/>
      <c r="K21" s="579"/>
      <c r="L21" s="579"/>
      <c r="M21" s="634"/>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81"/>
      <c r="B22" s="583"/>
      <c r="C22" s="583"/>
      <c r="D22" s="586"/>
      <c r="E22" s="589"/>
      <c r="F22" s="595"/>
      <c r="G22" s="414"/>
      <c r="H22" s="578"/>
      <c r="I22" s="579"/>
      <c r="J22" s="579"/>
      <c r="K22" s="579"/>
      <c r="L22" s="579"/>
      <c r="M22" s="634"/>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81"/>
      <c r="B23" s="583"/>
      <c r="C23" s="583"/>
      <c r="D23" s="586"/>
      <c r="E23" s="589"/>
      <c r="F23" s="595"/>
      <c r="G23" s="414"/>
      <c r="H23" s="578"/>
      <c r="I23" s="579"/>
      <c r="J23" s="579"/>
      <c r="K23" s="579"/>
      <c r="L23" s="579"/>
      <c r="M23" s="634"/>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81"/>
      <c r="B24" s="583"/>
      <c r="C24" s="583"/>
      <c r="D24" s="586"/>
      <c r="E24" s="589"/>
      <c r="F24" s="595"/>
      <c r="G24" s="414"/>
      <c r="H24" s="578"/>
      <c r="I24" s="579"/>
      <c r="J24" s="579"/>
      <c r="K24" s="579"/>
      <c r="L24" s="579"/>
      <c r="M24" s="634"/>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81"/>
      <c r="B25" s="583"/>
      <c r="C25" s="583"/>
      <c r="D25" s="586"/>
      <c r="E25" s="589"/>
      <c r="F25" s="595"/>
      <c r="G25" s="414"/>
      <c r="H25" s="578"/>
      <c r="I25" s="579"/>
      <c r="J25" s="579"/>
      <c r="K25" s="579"/>
      <c r="L25" s="579"/>
      <c r="M25" s="634"/>
      <c r="N25" s="28"/>
      <c r="O25" s="28"/>
    </row>
    <row r="26" spans="1:169">
      <c r="A26" s="581"/>
      <c r="B26" s="583"/>
      <c r="C26" s="583"/>
      <c r="D26" s="586"/>
      <c r="E26" s="589"/>
      <c r="F26" s="595"/>
      <c r="G26" s="414"/>
      <c r="H26" s="578"/>
      <c r="I26" s="579"/>
      <c r="J26" s="579"/>
      <c r="K26" s="579"/>
      <c r="L26" s="579"/>
      <c r="M26" s="634"/>
      <c r="N26" s="28"/>
      <c r="O26" s="28"/>
    </row>
    <row r="27" spans="1:169">
      <c r="A27" s="581"/>
      <c r="B27" s="583"/>
      <c r="C27" s="583"/>
      <c r="D27" s="586"/>
      <c r="E27" s="589"/>
      <c r="F27" s="595"/>
      <c r="G27" s="414"/>
      <c r="H27" s="578"/>
      <c r="I27" s="579"/>
      <c r="J27" s="579"/>
      <c r="K27" s="579"/>
      <c r="L27" s="579"/>
      <c r="M27" s="634"/>
      <c r="N27" s="28"/>
      <c r="O27" s="28"/>
    </row>
    <row r="28" spans="1:169">
      <c r="A28" s="581"/>
      <c r="B28" s="583"/>
      <c r="C28" s="583"/>
      <c r="D28" s="586"/>
      <c r="E28" s="589"/>
      <c r="F28" s="595"/>
      <c r="G28" s="414"/>
      <c r="H28" s="578"/>
      <c r="I28" s="579"/>
      <c r="J28" s="579"/>
      <c r="K28" s="579"/>
      <c r="L28" s="579"/>
      <c r="M28" s="634"/>
      <c r="N28" s="28"/>
      <c r="O28" s="28"/>
    </row>
    <row r="29" spans="1:169" ht="38.450000000000003" customHeight="1" thickBot="1">
      <c r="A29" s="581"/>
      <c r="B29" s="583"/>
      <c r="C29" s="583"/>
      <c r="D29" s="586"/>
      <c r="E29" s="589"/>
      <c r="F29" s="595"/>
      <c r="G29" s="414"/>
      <c r="H29" s="578"/>
      <c r="I29" s="579"/>
      <c r="J29" s="579"/>
      <c r="K29" s="579"/>
      <c r="L29" s="579"/>
      <c r="M29" s="634"/>
      <c r="N29" s="28"/>
      <c r="O29" s="28"/>
    </row>
    <row r="30" spans="1:169" s="20" customFormat="1" ht="12.75">
      <c r="A30" s="581">
        <f>'7- Mapa Final'!A30</f>
        <v>3</v>
      </c>
      <c r="B30" s="583" t="str">
        <f>'7- Mapa Final'!B30</f>
        <v xml:space="preserve">Pérdida de información </v>
      </c>
      <c r="C30" s="583" t="str">
        <f>'7- Mapa Final'!C30</f>
        <v>Perdida parcial y/o total de la información dispuesta en el portal de la Rama Judicial.</v>
      </c>
      <c r="D30" s="585" t="str">
        <f>'7- Mapa Final'!J30</f>
        <v>Muy Baja - 1</v>
      </c>
      <c r="E30" s="588" t="str">
        <f>'7- Mapa Final'!K30</f>
        <v>Leve - 1</v>
      </c>
      <c r="F30" s="595" t="str">
        <f>'7- Mapa Final'!M30</f>
        <v>Bajo - 1</v>
      </c>
      <c r="G30" s="414" t="s">
        <v>427</v>
      </c>
      <c r="H30" s="578" t="s">
        <v>570</v>
      </c>
      <c r="I30" s="579"/>
      <c r="J30" s="606" t="s">
        <v>6</v>
      </c>
      <c r="K30" s="591">
        <v>45383</v>
      </c>
      <c r="L30" s="591">
        <v>45473</v>
      </c>
      <c r="M30" s="634" t="s">
        <v>575</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81"/>
      <c r="B31" s="583"/>
      <c r="C31" s="583"/>
      <c r="D31" s="586"/>
      <c r="E31" s="589"/>
      <c r="F31" s="595"/>
      <c r="G31" s="414"/>
      <c r="H31" s="578"/>
      <c r="I31" s="579"/>
      <c r="J31" s="579"/>
      <c r="K31" s="579"/>
      <c r="L31" s="579"/>
      <c r="M31" s="634"/>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81"/>
      <c r="B32" s="583"/>
      <c r="C32" s="583"/>
      <c r="D32" s="586"/>
      <c r="E32" s="589"/>
      <c r="F32" s="595"/>
      <c r="G32" s="414"/>
      <c r="H32" s="578"/>
      <c r="I32" s="579"/>
      <c r="J32" s="579"/>
      <c r="K32" s="579"/>
      <c r="L32" s="579"/>
      <c r="M32" s="634"/>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81"/>
      <c r="B33" s="583"/>
      <c r="C33" s="583"/>
      <c r="D33" s="586"/>
      <c r="E33" s="589"/>
      <c r="F33" s="595"/>
      <c r="G33" s="414"/>
      <c r="H33" s="578"/>
      <c r="I33" s="579"/>
      <c r="J33" s="579"/>
      <c r="K33" s="579"/>
      <c r="L33" s="579"/>
      <c r="M33" s="634"/>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81"/>
      <c r="B34" s="583"/>
      <c r="C34" s="583"/>
      <c r="D34" s="586"/>
      <c r="E34" s="589"/>
      <c r="F34" s="595"/>
      <c r="G34" s="414"/>
      <c r="H34" s="578"/>
      <c r="I34" s="579"/>
      <c r="J34" s="579"/>
      <c r="K34" s="579"/>
      <c r="L34" s="579"/>
      <c r="M34" s="634"/>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81"/>
      <c r="B35" s="583"/>
      <c r="C35" s="583"/>
      <c r="D35" s="586"/>
      <c r="E35" s="589"/>
      <c r="F35" s="595"/>
      <c r="G35" s="414"/>
      <c r="H35" s="578"/>
      <c r="I35" s="579"/>
      <c r="J35" s="579"/>
      <c r="K35" s="579"/>
      <c r="L35" s="579"/>
      <c r="M35" s="634"/>
      <c r="N35" s="28"/>
      <c r="O35" s="28"/>
    </row>
    <row r="36" spans="1:169">
      <c r="A36" s="581"/>
      <c r="B36" s="583"/>
      <c r="C36" s="583"/>
      <c r="D36" s="586"/>
      <c r="E36" s="589"/>
      <c r="F36" s="595"/>
      <c r="G36" s="414"/>
      <c r="H36" s="578"/>
      <c r="I36" s="579"/>
      <c r="J36" s="579"/>
      <c r="K36" s="579"/>
      <c r="L36" s="579"/>
      <c r="M36" s="634"/>
      <c r="N36" s="28"/>
      <c r="O36" s="28"/>
    </row>
    <row r="37" spans="1:169">
      <c r="A37" s="581"/>
      <c r="B37" s="583"/>
      <c r="C37" s="583"/>
      <c r="D37" s="586"/>
      <c r="E37" s="589"/>
      <c r="F37" s="595"/>
      <c r="G37" s="414"/>
      <c r="H37" s="578"/>
      <c r="I37" s="579"/>
      <c r="J37" s="579"/>
      <c r="K37" s="579"/>
      <c r="L37" s="579"/>
      <c r="M37" s="634"/>
      <c r="N37" s="28"/>
      <c r="O37" s="28"/>
    </row>
    <row r="38" spans="1:169">
      <c r="A38" s="581"/>
      <c r="B38" s="583"/>
      <c r="C38" s="583"/>
      <c r="D38" s="586"/>
      <c r="E38" s="589"/>
      <c r="F38" s="595"/>
      <c r="G38" s="414"/>
      <c r="H38" s="578"/>
      <c r="I38" s="579"/>
      <c r="J38" s="579"/>
      <c r="K38" s="579"/>
      <c r="L38" s="579"/>
      <c r="M38" s="634"/>
      <c r="N38" s="28"/>
      <c r="O38" s="28"/>
    </row>
    <row r="39" spans="1:169" ht="15.75" thickBot="1">
      <c r="A39" s="581"/>
      <c r="B39" s="583"/>
      <c r="C39" s="583"/>
      <c r="D39" s="586"/>
      <c r="E39" s="589"/>
      <c r="F39" s="595"/>
      <c r="G39" s="414"/>
      <c r="H39" s="578"/>
      <c r="I39" s="579"/>
      <c r="J39" s="579"/>
      <c r="K39" s="579"/>
      <c r="L39" s="579"/>
      <c r="M39" s="634"/>
      <c r="N39" s="28"/>
      <c r="O39" s="28"/>
    </row>
    <row r="40" spans="1:169" s="20" customFormat="1" ht="12.75">
      <c r="A40" s="581">
        <f>'7- Mapa Final'!A40</f>
        <v>4</v>
      </c>
      <c r="B40" s="583" t="str">
        <f>'7- Mapa Final'!B40</f>
        <v>Sustracción o publicación de infomación reservada</v>
      </c>
      <c r="C40" s="583" t="str">
        <f>'7- Mapa Final'!C40</f>
        <v>Publicación o difusión  de información sin el cumplimiento de los criterios de seguridad, calidad o imágen establecidos.</v>
      </c>
      <c r="D40" s="585" t="str">
        <f>'7- Mapa Final'!J40</f>
        <v>Muy Baja - 1</v>
      </c>
      <c r="E40" s="588" t="str">
        <f>'7- Mapa Final'!K40</f>
        <v>Leve - 1</v>
      </c>
      <c r="F40" s="595" t="str">
        <f>'7- Mapa Final'!M40</f>
        <v>Bajo - 1</v>
      </c>
      <c r="G40" s="414" t="s">
        <v>427</v>
      </c>
      <c r="H40" s="578" t="s">
        <v>571</v>
      </c>
      <c r="I40" s="579"/>
      <c r="J40" s="606" t="s">
        <v>6</v>
      </c>
      <c r="K40" s="591">
        <v>45383</v>
      </c>
      <c r="L40" s="591">
        <v>45473</v>
      </c>
      <c r="M40" s="634" t="s">
        <v>576</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81"/>
      <c r="B41" s="583"/>
      <c r="C41" s="583"/>
      <c r="D41" s="586"/>
      <c r="E41" s="589"/>
      <c r="F41" s="595"/>
      <c r="G41" s="414"/>
      <c r="H41" s="578"/>
      <c r="I41" s="579"/>
      <c r="J41" s="579"/>
      <c r="K41" s="579"/>
      <c r="L41" s="579"/>
      <c r="M41" s="634"/>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81"/>
      <c r="B42" s="583"/>
      <c r="C42" s="583"/>
      <c r="D42" s="586"/>
      <c r="E42" s="589"/>
      <c r="F42" s="595"/>
      <c r="G42" s="414"/>
      <c r="H42" s="578"/>
      <c r="I42" s="579"/>
      <c r="J42" s="579"/>
      <c r="K42" s="579"/>
      <c r="L42" s="579"/>
      <c r="M42" s="634"/>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81"/>
      <c r="B43" s="583"/>
      <c r="C43" s="583"/>
      <c r="D43" s="586"/>
      <c r="E43" s="589"/>
      <c r="F43" s="595"/>
      <c r="G43" s="414"/>
      <c r="H43" s="578"/>
      <c r="I43" s="579"/>
      <c r="J43" s="579"/>
      <c r="K43" s="579"/>
      <c r="L43" s="579"/>
      <c r="M43" s="634"/>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81"/>
      <c r="B44" s="583"/>
      <c r="C44" s="583"/>
      <c r="D44" s="586"/>
      <c r="E44" s="589"/>
      <c r="F44" s="595"/>
      <c r="G44" s="414"/>
      <c r="H44" s="578"/>
      <c r="I44" s="579"/>
      <c r="J44" s="579"/>
      <c r="K44" s="579"/>
      <c r="L44" s="579"/>
      <c r="M44" s="634"/>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81"/>
      <c r="B45" s="583"/>
      <c r="C45" s="583"/>
      <c r="D45" s="586"/>
      <c r="E45" s="589"/>
      <c r="F45" s="595"/>
      <c r="G45" s="414"/>
      <c r="H45" s="578"/>
      <c r="I45" s="579"/>
      <c r="J45" s="579"/>
      <c r="K45" s="579"/>
      <c r="L45" s="579"/>
      <c r="M45" s="634"/>
      <c r="N45" s="28"/>
      <c r="O45" s="28"/>
    </row>
    <row r="46" spans="1:169">
      <c r="A46" s="581"/>
      <c r="B46" s="583"/>
      <c r="C46" s="583"/>
      <c r="D46" s="586"/>
      <c r="E46" s="589"/>
      <c r="F46" s="595"/>
      <c r="G46" s="414"/>
      <c r="H46" s="578"/>
      <c r="I46" s="579"/>
      <c r="J46" s="579"/>
      <c r="K46" s="579"/>
      <c r="L46" s="579"/>
      <c r="M46" s="634"/>
      <c r="N46" s="28"/>
      <c r="O46" s="28"/>
    </row>
    <row r="47" spans="1:169">
      <c r="A47" s="581"/>
      <c r="B47" s="583"/>
      <c r="C47" s="583"/>
      <c r="D47" s="586"/>
      <c r="E47" s="589"/>
      <c r="F47" s="595"/>
      <c r="G47" s="414"/>
      <c r="H47" s="578"/>
      <c r="I47" s="579"/>
      <c r="J47" s="579"/>
      <c r="K47" s="579"/>
      <c r="L47" s="579"/>
      <c r="M47" s="634"/>
      <c r="N47" s="28"/>
      <c r="O47" s="28"/>
    </row>
    <row r="48" spans="1:169" ht="29.45" customHeight="1">
      <c r="A48" s="581"/>
      <c r="B48" s="583"/>
      <c r="C48" s="583"/>
      <c r="D48" s="586"/>
      <c r="E48" s="589"/>
      <c r="F48" s="595"/>
      <c r="G48" s="414"/>
      <c r="H48" s="578"/>
      <c r="I48" s="579"/>
      <c r="J48" s="579"/>
      <c r="K48" s="579"/>
      <c r="L48" s="579"/>
      <c r="M48" s="634"/>
      <c r="N48" s="28"/>
      <c r="O48" s="28"/>
    </row>
    <row r="49" spans="1:169" ht="32.450000000000003" customHeight="1" thickBot="1">
      <c r="A49" s="581"/>
      <c r="B49" s="583"/>
      <c r="C49" s="583"/>
      <c r="D49" s="586"/>
      <c r="E49" s="589"/>
      <c r="F49" s="595"/>
      <c r="G49" s="414"/>
      <c r="H49" s="578"/>
      <c r="I49" s="579"/>
      <c r="J49" s="579"/>
      <c r="K49" s="579"/>
      <c r="L49" s="579"/>
      <c r="M49" s="634"/>
      <c r="N49" s="28"/>
      <c r="O49" s="28"/>
    </row>
    <row r="50" spans="1:169" s="20" customFormat="1" ht="12.75">
      <c r="A50" s="581">
        <f>'7- Mapa Final'!A50</f>
        <v>5</v>
      </c>
      <c r="B50" s="583" t="str">
        <f>'7- Mapa Final'!B50</f>
        <v xml:space="preserve">Recibir dádivas o beneficios a nombre propio o de terceros para  afectar la seguridad o confidencialidad de la información   </v>
      </c>
      <c r="C50" s="583" t="str">
        <f>'7- Mapa Final'!C50</f>
        <v xml:space="preserve">Recibir dádivas o beneficios a nombre propio o de terceros por   revelar información confidencial,  alterar, retener o no publicar información.  </v>
      </c>
      <c r="D50" s="585" t="str">
        <f>'7- Mapa Final'!J50</f>
        <v>Alta - 4</v>
      </c>
      <c r="E50" s="588" t="str">
        <f>'7- Mapa Final'!K50</f>
        <v>Mayor - 4</v>
      </c>
      <c r="F50" s="595" t="str">
        <f>'7- Mapa Final'!M50</f>
        <v>Alto - 16</v>
      </c>
      <c r="G50" s="414" t="s">
        <v>503</v>
      </c>
      <c r="H50" s="633" t="s">
        <v>572</v>
      </c>
      <c r="I50" s="579"/>
      <c r="J50" s="606" t="s">
        <v>6</v>
      </c>
      <c r="K50" s="591">
        <v>45383</v>
      </c>
      <c r="L50" s="591">
        <v>45473</v>
      </c>
      <c r="M50" s="634" t="s">
        <v>577</v>
      </c>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81"/>
      <c r="B51" s="583"/>
      <c r="C51" s="583"/>
      <c r="D51" s="586"/>
      <c r="E51" s="589"/>
      <c r="F51" s="595"/>
      <c r="G51" s="414"/>
      <c r="H51" s="633"/>
      <c r="I51" s="579"/>
      <c r="J51" s="579"/>
      <c r="K51" s="579"/>
      <c r="L51" s="579"/>
      <c r="M51" s="634"/>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81"/>
      <c r="B52" s="583"/>
      <c r="C52" s="583"/>
      <c r="D52" s="586"/>
      <c r="E52" s="589"/>
      <c r="F52" s="595"/>
      <c r="G52" s="414"/>
      <c r="H52" s="633"/>
      <c r="I52" s="579"/>
      <c r="J52" s="579"/>
      <c r="K52" s="579"/>
      <c r="L52" s="579"/>
      <c r="M52" s="634"/>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81"/>
      <c r="B53" s="583"/>
      <c r="C53" s="583"/>
      <c r="D53" s="586"/>
      <c r="E53" s="589"/>
      <c r="F53" s="595"/>
      <c r="G53" s="414"/>
      <c r="H53" s="633"/>
      <c r="I53" s="579"/>
      <c r="J53" s="579"/>
      <c r="K53" s="579"/>
      <c r="L53" s="579"/>
      <c r="M53" s="634"/>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81"/>
      <c r="B54" s="583"/>
      <c r="C54" s="583"/>
      <c r="D54" s="586"/>
      <c r="E54" s="589"/>
      <c r="F54" s="595"/>
      <c r="G54" s="414"/>
      <c r="H54" s="633"/>
      <c r="I54" s="579"/>
      <c r="J54" s="579"/>
      <c r="K54" s="579"/>
      <c r="L54" s="579"/>
      <c r="M54" s="634"/>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81"/>
      <c r="B55" s="583"/>
      <c r="C55" s="583"/>
      <c r="D55" s="586"/>
      <c r="E55" s="589"/>
      <c r="F55" s="595"/>
      <c r="G55" s="414"/>
      <c r="H55" s="633"/>
      <c r="I55" s="579"/>
      <c r="J55" s="579"/>
      <c r="K55" s="579"/>
      <c r="L55" s="579"/>
      <c r="M55" s="634"/>
      <c r="N55" s="28"/>
      <c r="O55" s="28"/>
    </row>
    <row r="56" spans="1:169">
      <c r="A56" s="581"/>
      <c r="B56" s="583"/>
      <c r="C56" s="583"/>
      <c r="D56" s="586"/>
      <c r="E56" s="589"/>
      <c r="F56" s="595"/>
      <c r="G56" s="414"/>
      <c r="H56" s="633"/>
      <c r="I56" s="579"/>
      <c r="J56" s="579"/>
      <c r="K56" s="579"/>
      <c r="L56" s="579"/>
      <c r="M56" s="634"/>
      <c r="N56" s="28"/>
      <c r="O56" s="28"/>
    </row>
    <row r="57" spans="1:169">
      <c r="A57" s="581"/>
      <c r="B57" s="583"/>
      <c r="C57" s="583"/>
      <c r="D57" s="586"/>
      <c r="E57" s="589"/>
      <c r="F57" s="595"/>
      <c r="G57" s="414"/>
      <c r="H57" s="633"/>
      <c r="I57" s="579"/>
      <c r="J57" s="579"/>
      <c r="K57" s="579"/>
      <c r="L57" s="579"/>
      <c r="M57" s="634"/>
      <c r="N57" s="28"/>
      <c r="O57" s="28"/>
    </row>
    <row r="58" spans="1:169">
      <c r="A58" s="581"/>
      <c r="B58" s="583"/>
      <c r="C58" s="583"/>
      <c r="D58" s="586"/>
      <c r="E58" s="589"/>
      <c r="F58" s="595"/>
      <c r="G58" s="414"/>
      <c r="H58" s="633"/>
      <c r="I58" s="579"/>
      <c r="J58" s="579"/>
      <c r="K58" s="579"/>
      <c r="L58" s="579"/>
      <c r="M58" s="634"/>
      <c r="N58" s="28"/>
      <c r="O58" s="28"/>
    </row>
    <row r="59" spans="1:169" ht="15.75" thickBot="1">
      <c r="A59" s="581"/>
      <c r="B59" s="583"/>
      <c r="C59" s="583"/>
      <c r="D59" s="586"/>
      <c r="E59" s="589"/>
      <c r="F59" s="595"/>
      <c r="G59" s="414"/>
      <c r="H59" s="633"/>
      <c r="I59" s="579"/>
      <c r="J59" s="579"/>
      <c r="K59" s="579"/>
      <c r="L59" s="579"/>
      <c r="M59" s="634"/>
      <c r="N59" s="28"/>
      <c r="O59" s="28"/>
    </row>
    <row r="60" spans="1:169" ht="14.45" hidden="1" customHeight="1">
      <c r="A60" s="581" t="e">
        <f>'7- Mapa Final'!#REF!</f>
        <v>#REF!</v>
      </c>
      <c r="B60" s="583" t="e">
        <f>'7- Mapa Final'!#REF!</f>
        <v>#REF!</v>
      </c>
      <c r="C60" s="583" t="e">
        <f>'7- Mapa Final'!#REF!</f>
        <v>#REF!</v>
      </c>
      <c r="D60" s="585" t="e">
        <f>'7- Mapa Final'!#REF!</f>
        <v>#REF!</v>
      </c>
      <c r="E60" s="588" t="e">
        <f>'7- Mapa Final'!#REF!</f>
        <v>#REF!</v>
      </c>
      <c r="F60" s="595" t="e">
        <f>'7- Mapa Final'!#REF!</f>
        <v>#REF!</v>
      </c>
      <c r="G60" s="414" t="s">
        <v>503</v>
      </c>
      <c r="H60" s="578" t="s">
        <v>566</v>
      </c>
      <c r="I60" s="579"/>
      <c r="J60" s="579"/>
      <c r="K60" s="579"/>
      <c r="L60" s="579"/>
      <c r="M60" s="630"/>
    </row>
    <row r="61" spans="1:169" ht="14.45" hidden="1" customHeight="1">
      <c r="A61" s="581"/>
      <c r="B61" s="583"/>
      <c r="C61" s="583"/>
      <c r="D61" s="586"/>
      <c r="E61" s="589"/>
      <c r="F61" s="595"/>
      <c r="G61" s="414"/>
      <c r="H61" s="578"/>
      <c r="I61" s="579"/>
      <c r="J61" s="579"/>
      <c r="K61" s="579"/>
      <c r="L61" s="579"/>
      <c r="M61" s="630"/>
    </row>
    <row r="62" spans="1:169" ht="14.45" hidden="1" customHeight="1">
      <c r="A62" s="581"/>
      <c r="B62" s="583"/>
      <c r="C62" s="583"/>
      <c r="D62" s="586"/>
      <c r="E62" s="589"/>
      <c r="F62" s="595"/>
      <c r="G62" s="414"/>
      <c r="H62" s="578"/>
      <c r="I62" s="579"/>
      <c r="J62" s="579"/>
      <c r="K62" s="579"/>
      <c r="L62" s="579"/>
      <c r="M62" s="630"/>
    </row>
    <row r="63" spans="1:169" ht="14.45" hidden="1" customHeight="1">
      <c r="A63" s="581"/>
      <c r="B63" s="583"/>
      <c r="C63" s="583"/>
      <c r="D63" s="586"/>
      <c r="E63" s="589"/>
      <c r="F63" s="595"/>
      <c r="G63" s="414"/>
      <c r="H63" s="578"/>
      <c r="I63" s="579"/>
      <c r="J63" s="579"/>
      <c r="K63" s="579"/>
      <c r="L63" s="579"/>
      <c r="M63" s="630"/>
    </row>
    <row r="64" spans="1:169" ht="14.45" hidden="1" customHeight="1">
      <c r="A64" s="581"/>
      <c r="B64" s="583"/>
      <c r="C64" s="583"/>
      <c r="D64" s="586"/>
      <c r="E64" s="589"/>
      <c r="F64" s="595"/>
      <c r="G64" s="414"/>
      <c r="H64" s="578"/>
      <c r="I64" s="579"/>
      <c r="J64" s="579"/>
      <c r="K64" s="579"/>
      <c r="L64" s="579"/>
      <c r="M64" s="630"/>
    </row>
    <row r="65" spans="1:13" ht="14.45" hidden="1" customHeight="1">
      <c r="A65" s="581"/>
      <c r="B65" s="583"/>
      <c r="C65" s="583"/>
      <c r="D65" s="586"/>
      <c r="E65" s="589"/>
      <c r="F65" s="595"/>
      <c r="G65" s="414"/>
      <c r="H65" s="578"/>
      <c r="I65" s="579"/>
      <c r="J65" s="579"/>
      <c r="K65" s="579"/>
      <c r="L65" s="579"/>
      <c r="M65" s="630"/>
    </row>
    <row r="66" spans="1:13" ht="14.45" hidden="1" customHeight="1">
      <c r="A66" s="581"/>
      <c r="B66" s="583"/>
      <c r="C66" s="583"/>
      <c r="D66" s="586"/>
      <c r="E66" s="589"/>
      <c r="F66" s="595"/>
      <c r="G66" s="414"/>
      <c r="H66" s="578"/>
      <c r="I66" s="579"/>
      <c r="J66" s="579"/>
      <c r="K66" s="579"/>
      <c r="L66" s="579"/>
      <c r="M66" s="630"/>
    </row>
    <row r="67" spans="1:13" ht="14.45" hidden="1" customHeight="1">
      <c r="A67" s="581"/>
      <c r="B67" s="583"/>
      <c r="C67" s="583"/>
      <c r="D67" s="586"/>
      <c r="E67" s="589"/>
      <c r="F67" s="595"/>
      <c r="G67" s="414"/>
      <c r="H67" s="578"/>
      <c r="I67" s="579"/>
      <c r="J67" s="579"/>
      <c r="K67" s="579"/>
      <c r="L67" s="579"/>
      <c r="M67" s="630"/>
    </row>
    <row r="68" spans="1:13" ht="41.25" hidden="1" customHeight="1">
      <c r="A68" s="581"/>
      <c r="B68" s="583"/>
      <c r="C68" s="583"/>
      <c r="D68" s="586"/>
      <c r="E68" s="589"/>
      <c r="F68" s="595"/>
      <c r="G68" s="414"/>
      <c r="H68" s="578"/>
      <c r="I68" s="579"/>
      <c r="J68" s="579"/>
      <c r="K68" s="579"/>
      <c r="L68" s="579"/>
      <c r="M68" s="630"/>
    </row>
    <row r="69" spans="1:13" ht="14.45" hidden="1" customHeight="1">
      <c r="A69" s="581"/>
      <c r="B69" s="583"/>
      <c r="C69" s="583"/>
      <c r="D69" s="586"/>
      <c r="E69" s="589"/>
      <c r="F69" s="595"/>
      <c r="G69" s="414"/>
      <c r="H69" s="578"/>
      <c r="I69" s="579"/>
      <c r="J69" s="579"/>
      <c r="K69" s="579"/>
      <c r="L69" s="579"/>
      <c r="M69" s="630"/>
    </row>
    <row r="70" spans="1:13">
      <c r="A70" s="581">
        <f>'7- Mapa Final'!A60</f>
        <v>6</v>
      </c>
      <c r="B70" s="583" t="str">
        <f>'7- Mapa Final'!B60</f>
        <v>Ofrecer, prometer, entregar, aceptar o solicitar una ventaja indebida para ocultar, modificar o eliminar información publicada en el Portal Web de la Rama Judicial para  favorecer intereses en beneficio propio o de terceros.</v>
      </c>
      <c r="C70" s="583" t="str">
        <f>'7- Mapa Final'!C60</f>
        <v xml:space="preserve"> Cuando la información que se publica en el Portal de la Rama Judicial se oculta, modifica o elimina de manera indebida, afectando la imagen reputacional de la Rama Judicial.</v>
      </c>
      <c r="D70" s="585" t="str">
        <f>'7- Mapa Final'!J60</f>
        <v>Muy Alta - 5</v>
      </c>
      <c r="E70" s="588" t="str">
        <f>'7- Mapa Final'!K60</f>
        <v>Mayor - 4</v>
      </c>
      <c r="F70" s="595" t="str">
        <f>'7- Mapa Final'!M60</f>
        <v>Extremo - 20</v>
      </c>
      <c r="G70" s="414" t="s">
        <v>503</v>
      </c>
      <c r="H70" s="633" t="s">
        <v>572</v>
      </c>
      <c r="I70" s="579"/>
      <c r="J70" s="606" t="s">
        <v>6</v>
      </c>
      <c r="K70" s="591">
        <v>45383</v>
      </c>
      <c r="L70" s="591">
        <v>45473</v>
      </c>
      <c r="M70" s="634" t="s">
        <v>578</v>
      </c>
    </row>
    <row r="71" spans="1:13">
      <c r="A71" s="581"/>
      <c r="B71" s="583"/>
      <c r="C71" s="583"/>
      <c r="D71" s="586"/>
      <c r="E71" s="589"/>
      <c r="F71" s="595"/>
      <c r="G71" s="414"/>
      <c r="H71" s="633"/>
      <c r="I71" s="579"/>
      <c r="J71" s="579"/>
      <c r="K71" s="579"/>
      <c r="L71" s="579"/>
      <c r="M71" s="634"/>
    </row>
    <row r="72" spans="1:13">
      <c r="A72" s="581"/>
      <c r="B72" s="583"/>
      <c r="C72" s="583"/>
      <c r="D72" s="586"/>
      <c r="E72" s="589"/>
      <c r="F72" s="595"/>
      <c r="G72" s="414"/>
      <c r="H72" s="633"/>
      <c r="I72" s="579"/>
      <c r="J72" s="579"/>
      <c r="K72" s="579"/>
      <c r="L72" s="579"/>
      <c r="M72" s="634"/>
    </row>
    <row r="73" spans="1:13">
      <c r="A73" s="581"/>
      <c r="B73" s="583"/>
      <c r="C73" s="583"/>
      <c r="D73" s="586"/>
      <c r="E73" s="589"/>
      <c r="F73" s="595"/>
      <c r="G73" s="414"/>
      <c r="H73" s="633"/>
      <c r="I73" s="579"/>
      <c r="J73" s="579"/>
      <c r="K73" s="579"/>
      <c r="L73" s="579"/>
      <c r="M73" s="634"/>
    </row>
    <row r="74" spans="1:13">
      <c r="A74" s="581"/>
      <c r="B74" s="583"/>
      <c r="C74" s="583"/>
      <c r="D74" s="586"/>
      <c r="E74" s="589"/>
      <c r="F74" s="595"/>
      <c r="G74" s="414"/>
      <c r="H74" s="633"/>
      <c r="I74" s="579"/>
      <c r="J74" s="579"/>
      <c r="K74" s="579"/>
      <c r="L74" s="579"/>
      <c r="M74" s="634"/>
    </row>
    <row r="75" spans="1:13">
      <c r="A75" s="581"/>
      <c r="B75" s="583"/>
      <c r="C75" s="583"/>
      <c r="D75" s="586"/>
      <c r="E75" s="589"/>
      <c r="F75" s="595"/>
      <c r="G75" s="414"/>
      <c r="H75" s="633"/>
      <c r="I75" s="579"/>
      <c r="J75" s="579"/>
      <c r="K75" s="579"/>
      <c r="L75" s="579"/>
      <c r="M75" s="634"/>
    </row>
    <row r="76" spans="1:13">
      <c r="A76" s="581"/>
      <c r="B76" s="583"/>
      <c r="C76" s="583"/>
      <c r="D76" s="586"/>
      <c r="E76" s="589"/>
      <c r="F76" s="595"/>
      <c r="G76" s="414"/>
      <c r="H76" s="633"/>
      <c r="I76" s="579"/>
      <c r="J76" s="579"/>
      <c r="K76" s="579"/>
      <c r="L76" s="579"/>
      <c r="M76" s="634"/>
    </row>
    <row r="77" spans="1:13">
      <c r="A77" s="581"/>
      <c r="B77" s="583"/>
      <c r="C77" s="583"/>
      <c r="D77" s="586"/>
      <c r="E77" s="589"/>
      <c r="F77" s="595"/>
      <c r="G77" s="414"/>
      <c r="H77" s="633"/>
      <c r="I77" s="579"/>
      <c r="J77" s="579"/>
      <c r="K77" s="579"/>
      <c r="L77" s="579"/>
      <c r="M77" s="634"/>
    </row>
    <row r="78" spans="1:13">
      <c r="A78" s="581"/>
      <c r="B78" s="583"/>
      <c r="C78" s="583"/>
      <c r="D78" s="586"/>
      <c r="E78" s="589"/>
      <c r="F78" s="595"/>
      <c r="G78" s="414"/>
      <c r="H78" s="633"/>
      <c r="I78" s="579"/>
      <c r="J78" s="579"/>
      <c r="K78" s="579"/>
      <c r="L78" s="579"/>
      <c r="M78" s="634"/>
    </row>
    <row r="79" spans="1:13" ht="15.75" thickBot="1">
      <c r="A79" s="582"/>
      <c r="B79" s="584"/>
      <c r="C79" s="584"/>
      <c r="D79" s="587"/>
      <c r="E79" s="590"/>
      <c r="F79" s="597"/>
      <c r="G79" s="415"/>
      <c r="H79" s="633"/>
      <c r="I79" s="580"/>
      <c r="J79" s="579"/>
      <c r="K79" s="579"/>
      <c r="L79" s="579"/>
      <c r="M79" s="635"/>
    </row>
    <row r="86" spans="11:11">
      <c r="K86" t="s">
        <v>579</v>
      </c>
    </row>
  </sheetData>
  <mergeCells count="108">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 ref="F50:F59"/>
    <mergeCell ref="M50:M59"/>
    <mergeCell ref="G50:G59"/>
    <mergeCell ref="H50:H59"/>
    <mergeCell ref="I50:I59"/>
    <mergeCell ref="J50:J59"/>
    <mergeCell ref="K50:K59"/>
    <mergeCell ref="L50:L59"/>
    <mergeCell ref="A50:A59"/>
    <mergeCell ref="B50:B59"/>
    <mergeCell ref="C50:C59"/>
    <mergeCell ref="D50:D59"/>
    <mergeCell ref="E50:E5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E10:E19"/>
    <mergeCell ref="F10:F19"/>
    <mergeCell ref="G10:G19"/>
    <mergeCell ref="H10:H19"/>
    <mergeCell ref="I10:I19"/>
    <mergeCell ref="J10:J19"/>
    <mergeCell ref="K10:K19"/>
    <mergeCell ref="L10:L19"/>
    <mergeCell ref="L20:L2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s>
  <conditionalFormatting sqref="A7:B7">
    <cfRule type="containsText" dxfId="149" priority="147" operator="containsText" text="3- Moderado">
      <formula>NOT(ISERROR(SEARCH("3- Moderado",A7)))</formula>
    </cfRule>
    <cfRule type="containsText" dxfId="148" priority="148" operator="containsText" text="6- Moderado">
      <formula>NOT(ISERROR(SEARCH("6- Moderado",A7)))</formula>
    </cfRule>
    <cfRule type="containsText" dxfId="147" priority="149" operator="containsText" text="4- Moderado">
      <formula>NOT(ISERROR(SEARCH("4- Moderado",A7)))</formula>
    </cfRule>
    <cfRule type="containsText" dxfId="146" priority="150" operator="containsText" text="3- Bajo">
      <formula>NOT(ISERROR(SEARCH("3- Bajo",A7)))</formula>
    </cfRule>
    <cfRule type="containsText" dxfId="145" priority="151" operator="containsText" text="4- Bajo">
      <formula>NOT(ISERROR(SEARCH("4- Bajo",A7)))</formula>
    </cfRule>
    <cfRule type="containsText" dxfId="144" priority="152" operator="containsText" text="1- Bajo">
      <formula>NOT(ISERROR(SEARCH("1- Bajo",A7)))</formula>
    </cfRule>
  </conditionalFormatting>
  <conditionalFormatting sqref="A10:E10 A20:E20">
    <cfRule type="containsText" dxfId="143" priority="141" operator="containsText" text="3- Moderado">
      <formula>NOT(ISERROR(SEARCH("3- Moderado",A10)))</formula>
    </cfRule>
    <cfRule type="containsText" dxfId="142" priority="142" operator="containsText" text="6- Moderado">
      <formula>NOT(ISERROR(SEARCH("6- Moderado",A10)))</formula>
    </cfRule>
    <cfRule type="containsText" dxfId="141" priority="143" operator="containsText" text="4- Moderado">
      <formula>NOT(ISERROR(SEARCH("4- Moderado",A10)))</formula>
    </cfRule>
    <cfRule type="containsText" dxfId="140" priority="144" operator="containsText" text="3- Bajo">
      <formula>NOT(ISERROR(SEARCH("3- Bajo",A10)))</formula>
    </cfRule>
    <cfRule type="containsText" dxfId="139" priority="145" operator="containsText" text="4- Bajo">
      <formula>NOT(ISERROR(SEARCH("4- Bajo",A10)))</formula>
    </cfRule>
    <cfRule type="containsText" dxfId="138" priority="146" operator="containsText" text="1- Bajo">
      <formula>NOT(ISERROR(SEARCH("1- Bajo",A10)))</formula>
    </cfRule>
  </conditionalFormatting>
  <conditionalFormatting sqref="A30:E30">
    <cfRule type="containsText" dxfId="137" priority="95" operator="containsText" text="3- Moderado">
      <formula>NOT(ISERROR(SEARCH("3- Moderado",A30)))</formula>
    </cfRule>
    <cfRule type="containsText" dxfId="136" priority="96" operator="containsText" text="6- Moderado">
      <formula>NOT(ISERROR(SEARCH("6- Moderado",A30)))</formula>
    </cfRule>
    <cfRule type="containsText" dxfId="135" priority="97" operator="containsText" text="4- Moderado">
      <formula>NOT(ISERROR(SEARCH("4- Moderado",A30)))</formula>
    </cfRule>
    <cfRule type="containsText" dxfId="134" priority="98" operator="containsText" text="3- Bajo">
      <formula>NOT(ISERROR(SEARCH("3- Bajo",A30)))</formula>
    </cfRule>
    <cfRule type="containsText" dxfId="133" priority="99" operator="containsText" text="4- Bajo">
      <formula>NOT(ISERROR(SEARCH("4- Bajo",A30)))</formula>
    </cfRule>
    <cfRule type="containsText" dxfId="132" priority="100" operator="containsText" text="1- Bajo">
      <formula>NOT(ISERROR(SEARCH("1- Bajo",A30)))</formula>
    </cfRule>
  </conditionalFormatting>
  <conditionalFormatting sqref="A40:E40">
    <cfRule type="containsText" dxfId="131" priority="39" operator="containsText" text="3- Moderado">
      <formula>NOT(ISERROR(SEARCH("3- Moderado",A40)))</formula>
    </cfRule>
    <cfRule type="containsText" dxfId="130" priority="40" operator="containsText" text="6- Moderado">
      <formula>NOT(ISERROR(SEARCH("6- Moderado",A40)))</formula>
    </cfRule>
    <cfRule type="containsText" dxfId="129" priority="41" operator="containsText" text="4- Moderado">
      <formula>NOT(ISERROR(SEARCH("4- Moderado",A40)))</formula>
    </cfRule>
    <cfRule type="containsText" dxfId="128" priority="42" operator="containsText" text="3- Bajo">
      <formula>NOT(ISERROR(SEARCH("3- Bajo",A40)))</formula>
    </cfRule>
    <cfRule type="containsText" dxfId="127" priority="43" operator="containsText" text="4- Bajo">
      <formula>NOT(ISERROR(SEARCH("4- Bajo",A40)))</formula>
    </cfRule>
    <cfRule type="containsText" dxfId="126" priority="44" operator="containsText" text="1- Bajo">
      <formula>NOT(ISERROR(SEARCH("1- Bajo",A40)))</formula>
    </cfRule>
  </conditionalFormatting>
  <conditionalFormatting sqref="A50:E50 A60:E60 A70:E70">
    <cfRule type="containsText" dxfId="125" priority="11" operator="containsText" text="3- Moderado">
      <formula>NOT(ISERROR(SEARCH("3- Moderado",A50)))</formula>
    </cfRule>
    <cfRule type="containsText" dxfId="124" priority="12" operator="containsText" text="6- Moderado">
      <formula>NOT(ISERROR(SEARCH("6- Moderado",A50)))</formula>
    </cfRule>
    <cfRule type="containsText" dxfId="123" priority="13" operator="containsText" text="4- Moderado">
      <formula>NOT(ISERROR(SEARCH("4- Moderado",A50)))</formula>
    </cfRule>
    <cfRule type="containsText" dxfId="122" priority="14" operator="containsText" text="3- Bajo">
      <formula>NOT(ISERROR(SEARCH("3- Bajo",A50)))</formula>
    </cfRule>
    <cfRule type="containsText" dxfId="121" priority="15" operator="containsText" text="4- Bajo">
      <formula>NOT(ISERROR(SEARCH("4- Bajo",A50)))</formula>
    </cfRule>
    <cfRule type="containsText" dxfId="120" priority="16" operator="containsText" text="1- Bajo">
      <formula>NOT(ISERROR(SEARCH("1- Bajo",A50)))</formula>
    </cfRule>
  </conditionalFormatting>
  <conditionalFormatting sqref="C8:F8">
    <cfRule type="containsText" dxfId="119" priority="113" operator="containsText" text="3- Moderado">
      <formula>NOT(ISERROR(SEARCH("3- Moderado",C8)))</formula>
    </cfRule>
    <cfRule type="containsText" dxfId="118" priority="114" operator="containsText" text="6- Moderado">
      <formula>NOT(ISERROR(SEARCH("6- Moderado",C8)))</formula>
    </cfRule>
    <cfRule type="containsText" dxfId="117" priority="115" operator="containsText" text="4- Moderado">
      <formula>NOT(ISERROR(SEARCH("4- Moderado",C8)))</formula>
    </cfRule>
    <cfRule type="containsText" dxfId="116" priority="116" operator="containsText" text="3- Bajo">
      <formula>NOT(ISERROR(SEARCH("3- Bajo",C8)))</formula>
    </cfRule>
    <cfRule type="containsText" dxfId="115" priority="117" operator="containsText" text="4- Bajo">
      <formula>NOT(ISERROR(SEARCH("4- Bajo",C8)))</formula>
    </cfRule>
    <cfRule type="containsText" dxfId="114" priority="118" operator="containsText" text="1- Bajo">
      <formula>NOT(ISERROR(SEARCH("1- Bajo",C8)))</formula>
    </cfRule>
  </conditionalFormatting>
  <conditionalFormatting sqref="D10:D79">
    <cfRule type="containsText" dxfId="113" priority="5" operator="containsText" text="Muy Alta">
      <formula>NOT(ISERROR(SEARCH("Muy Alta",D10)))</formula>
    </cfRule>
    <cfRule type="containsText" dxfId="112" priority="6" operator="containsText" text="Alta">
      <formula>NOT(ISERROR(SEARCH("Alta",D10)))</formula>
    </cfRule>
    <cfRule type="containsText" dxfId="111" priority="7" operator="containsText" text="Baja">
      <formula>NOT(ISERROR(SEARCH("Baja",D10)))</formula>
    </cfRule>
    <cfRule type="containsText" dxfId="110" priority="8" operator="containsText" text="Muy Baja">
      <formula>NOT(ISERROR(SEARCH("Muy Baja",D10)))</formula>
    </cfRule>
    <cfRule type="containsText" dxfId="109" priority="10" operator="containsText" text="Media">
      <formula>NOT(ISERROR(SEARCH("Media",D10)))</formula>
    </cfRule>
  </conditionalFormatting>
  <conditionalFormatting sqref="E10:E79">
    <cfRule type="containsText" dxfId="108" priority="1" operator="containsText" text="Catastrófico">
      <formula>NOT(ISERROR(SEARCH("Catastrófico",E10)))</formula>
    </cfRule>
    <cfRule type="containsText" dxfId="107" priority="2" operator="containsText" text="Mayor">
      <formula>NOT(ISERROR(SEARCH("Mayor",E10)))</formula>
    </cfRule>
    <cfRule type="containsText" dxfId="106" priority="3" operator="containsText" text="Menor">
      <formula>NOT(ISERROR(SEARCH("Menor",E10)))</formula>
    </cfRule>
    <cfRule type="containsText" dxfId="105" priority="4" operator="containsText" text="Leve">
      <formula>NOT(ISERROR(SEARCH("Leve",E10)))</formula>
    </cfRule>
  </conditionalFormatting>
  <conditionalFormatting sqref="E10:F79">
    <cfRule type="containsText" dxfId="10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103" priority="24" operator="containsText" text="Bajo">
      <formula>NOT(ISERROR(SEARCH("Bajo",F10)))</formula>
    </cfRule>
    <cfRule type="containsText" dxfId="102" priority="25" operator="containsText" text="Moderado">
      <formula>NOT(ISERROR(SEARCH("Moderado",F10)))</formula>
    </cfRule>
    <cfRule type="containsText" dxfId="101" priority="26" operator="containsText" text="Alto">
      <formula>NOT(ISERROR(SEARCH("Alto",F10)))</formula>
    </cfRule>
    <cfRule type="containsText" dxfId="10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disablePrompts="1"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topLeftCell="A21" zoomScale="55" zoomScaleNormal="55" workbookViewId="0">
      <selection activeCell="M40" sqref="M40:M7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608"/>
      <c r="B1" s="609"/>
      <c r="C1" s="612"/>
      <c r="D1" s="612"/>
      <c r="E1" s="612"/>
      <c r="F1" s="612"/>
      <c r="G1" s="612"/>
      <c r="H1" s="612"/>
      <c r="I1" s="612"/>
      <c r="J1" s="613"/>
      <c r="K1" s="607"/>
      <c r="L1" s="607"/>
      <c r="M1" s="607"/>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73.5" customHeight="1">
      <c r="A2" s="610"/>
      <c r="B2" s="611"/>
      <c r="C2" s="614"/>
      <c r="D2" s="614"/>
      <c r="E2" s="614"/>
      <c r="F2" s="614"/>
      <c r="G2" s="614"/>
      <c r="H2" s="614"/>
      <c r="I2" s="614"/>
      <c r="J2" s="615"/>
      <c r="K2" s="607"/>
      <c r="L2" s="607"/>
      <c r="M2" s="607"/>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614"/>
      <c r="D3" s="614"/>
      <c r="E3" s="614"/>
      <c r="F3" s="614"/>
      <c r="G3" s="614"/>
      <c r="H3" s="614"/>
      <c r="I3" s="614"/>
      <c r="J3" s="615"/>
      <c r="K3" s="607"/>
      <c r="L3" s="607"/>
      <c r="M3" s="607"/>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51" t="s">
        <v>306</v>
      </c>
      <c r="B4" s="451"/>
      <c r="C4" s="510">
        <v>78</v>
      </c>
      <c r="D4" s="510"/>
      <c r="E4" s="510"/>
      <c r="F4" s="510"/>
      <c r="G4" s="510"/>
      <c r="H4" s="510"/>
      <c r="I4" s="510"/>
      <c r="J4" s="510"/>
      <c r="K4" s="510"/>
      <c r="L4" s="510"/>
      <c r="M4" s="510"/>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5.75" customHeight="1">
      <c r="A5" s="451" t="s">
        <v>307</v>
      </c>
      <c r="B5" s="451"/>
      <c r="C5" s="511" t="s">
        <v>33</v>
      </c>
      <c r="D5" s="511"/>
      <c r="E5" s="511"/>
      <c r="F5" s="511"/>
      <c r="G5" s="511"/>
      <c r="H5" s="511"/>
      <c r="I5" s="511"/>
      <c r="J5" s="511"/>
      <c r="K5" s="511"/>
      <c r="L5" s="511"/>
      <c r="M5" s="511"/>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51" t="s">
        <v>308</v>
      </c>
      <c r="B6" s="451"/>
      <c r="C6" s="618" t="s">
        <v>309</v>
      </c>
      <c r="D6" s="619"/>
      <c r="E6" s="619"/>
      <c r="F6" s="619"/>
      <c r="G6" s="619"/>
      <c r="H6" s="619"/>
      <c r="I6" s="619"/>
      <c r="J6" s="619"/>
      <c r="K6" s="619"/>
      <c r="L6" s="619"/>
      <c r="M6" s="620"/>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602" t="s">
        <v>545</v>
      </c>
      <c r="B7" s="603"/>
      <c r="C7" s="604"/>
      <c r="D7" s="616" t="s">
        <v>546</v>
      </c>
      <c r="E7" s="616"/>
      <c r="F7" s="616"/>
      <c r="G7" s="617" t="s">
        <v>547</v>
      </c>
      <c r="H7" s="626" t="s">
        <v>548</v>
      </c>
      <c r="I7" s="628" t="s">
        <v>549</v>
      </c>
      <c r="J7" s="629"/>
      <c r="K7" s="628" t="s">
        <v>550</v>
      </c>
      <c r="L7" s="629"/>
      <c r="M7" s="601" t="s">
        <v>551</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39</v>
      </c>
      <c r="B8" s="29" t="s">
        <v>248</v>
      </c>
      <c r="C8" s="29" t="s">
        <v>250</v>
      </c>
      <c r="D8" s="22" t="s">
        <v>260</v>
      </c>
      <c r="E8" s="22" t="s">
        <v>552</v>
      </c>
      <c r="F8" s="22" t="s">
        <v>553</v>
      </c>
      <c r="G8" s="617"/>
      <c r="H8" s="627"/>
      <c r="I8" s="23" t="s">
        <v>554</v>
      </c>
      <c r="J8" s="23" t="s">
        <v>555</v>
      </c>
      <c r="K8" s="23" t="s">
        <v>556</v>
      </c>
      <c r="L8" s="23" t="s">
        <v>557</v>
      </c>
      <c r="M8" s="601"/>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621"/>
      <c r="B9" s="622"/>
      <c r="C9" s="622"/>
      <c r="D9" s="622"/>
      <c r="E9" s="622"/>
      <c r="F9" s="622"/>
      <c r="G9" s="622"/>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623">
        <f>'7- Mapa Final'!A10</f>
        <v>1</v>
      </c>
      <c r="B10" s="600" t="str">
        <f>'7- Mapa Final'!B10</f>
        <v>Incumplimiento de términos en la publicación de información.</v>
      </c>
      <c r="C10" s="600" t="str">
        <f>'7- Mapa Final'!C10</f>
        <v>La información  Administrativa y Judicial de  uso y consulta para los usuarios y partes interesadas, no se publique para consulta  dentro de los  términos  establecidos por Ley o por la Entidad.</v>
      </c>
      <c r="D10" s="598" t="str">
        <f>'7- Mapa Final'!J10</f>
        <v>Muy Baja - 1</v>
      </c>
      <c r="E10" s="599" t="str">
        <f>'7- Mapa Final'!K10</f>
        <v>Leve - 1</v>
      </c>
      <c r="F10" s="625" t="str">
        <f>'7- Mapa Final'!M10</f>
        <v>Bajo - 1</v>
      </c>
      <c r="G10" s="431" t="s">
        <v>429</v>
      </c>
      <c r="H10" s="605" t="s">
        <v>580</v>
      </c>
      <c r="I10" s="606"/>
      <c r="J10" s="606" t="s">
        <v>6</v>
      </c>
      <c r="K10" s="591">
        <v>45474</v>
      </c>
      <c r="L10" s="591">
        <v>45565</v>
      </c>
      <c r="M10" s="636" t="s">
        <v>581</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81"/>
      <c r="B11" s="583"/>
      <c r="C11" s="583"/>
      <c r="D11" s="586"/>
      <c r="E11" s="589"/>
      <c r="F11" s="595"/>
      <c r="G11" s="414"/>
      <c r="H11" s="578"/>
      <c r="I11" s="579"/>
      <c r="J11" s="579"/>
      <c r="K11" s="579"/>
      <c r="L11" s="579"/>
      <c r="M11" s="634"/>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81"/>
      <c r="B12" s="583"/>
      <c r="C12" s="583"/>
      <c r="D12" s="586"/>
      <c r="E12" s="589"/>
      <c r="F12" s="595"/>
      <c r="G12" s="414"/>
      <c r="H12" s="578"/>
      <c r="I12" s="579"/>
      <c r="J12" s="579"/>
      <c r="K12" s="579"/>
      <c r="L12" s="579"/>
      <c r="M12" s="634"/>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81"/>
      <c r="B13" s="583"/>
      <c r="C13" s="583"/>
      <c r="D13" s="586"/>
      <c r="E13" s="589"/>
      <c r="F13" s="595"/>
      <c r="G13" s="414"/>
      <c r="H13" s="578"/>
      <c r="I13" s="579"/>
      <c r="J13" s="579"/>
      <c r="K13" s="579"/>
      <c r="L13" s="579"/>
      <c r="M13" s="634"/>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81"/>
      <c r="B14" s="583"/>
      <c r="C14" s="583"/>
      <c r="D14" s="586"/>
      <c r="E14" s="589"/>
      <c r="F14" s="595"/>
      <c r="G14" s="414"/>
      <c r="H14" s="578"/>
      <c r="I14" s="579"/>
      <c r="J14" s="579"/>
      <c r="K14" s="579"/>
      <c r="L14" s="579"/>
      <c r="M14" s="634"/>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81"/>
      <c r="B15" s="583"/>
      <c r="C15" s="583"/>
      <c r="D15" s="586"/>
      <c r="E15" s="589"/>
      <c r="F15" s="595"/>
      <c r="G15" s="414"/>
      <c r="H15" s="578"/>
      <c r="I15" s="579"/>
      <c r="J15" s="579"/>
      <c r="K15" s="579"/>
      <c r="L15" s="579"/>
      <c r="M15" s="634"/>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81"/>
      <c r="B16" s="583"/>
      <c r="C16" s="583"/>
      <c r="D16" s="586"/>
      <c r="E16" s="589"/>
      <c r="F16" s="595"/>
      <c r="G16" s="414"/>
      <c r="H16" s="578"/>
      <c r="I16" s="579"/>
      <c r="J16" s="579"/>
      <c r="K16" s="579"/>
      <c r="L16" s="579"/>
      <c r="M16" s="634"/>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81"/>
      <c r="B17" s="583"/>
      <c r="C17" s="583"/>
      <c r="D17" s="586"/>
      <c r="E17" s="589"/>
      <c r="F17" s="595"/>
      <c r="G17" s="414"/>
      <c r="H17" s="578"/>
      <c r="I17" s="579"/>
      <c r="J17" s="579"/>
      <c r="K17" s="579"/>
      <c r="L17" s="579"/>
      <c r="M17" s="634"/>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81"/>
      <c r="B18" s="583"/>
      <c r="C18" s="583"/>
      <c r="D18" s="586"/>
      <c r="E18" s="589"/>
      <c r="F18" s="595"/>
      <c r="G18" s="414"/>
      <c r="H18" s="578"/>
      <c r="I18" s="579"/>
      <c r="J18" s="579"/>
      <c r="K18" s="579"/>
      <c r="L18" s="579"/>
      <c r="M18" s="634"/>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130.9" customHeight="1" thickBot="1">
      <c r="A19" s="581"/>
      <c r="B19" s="583"/>
      <c r="C19" s="583"/>
      <c r="D19" s="586"/>
      <c r="E19" s="589"/>
      <c r="F19" s="595"/>
      <c r="G19" s="414"/>
      <c r="H19" s="578"/>
      <c r="I19" s="579"/>
      <c r="J19" s="579"/>
      <c r="K19" s="579"/>
      <c r="L19" s="579"/>
      <c r="M19" s="634"/>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3.9" customHeight="1">
      <c r="A20" s="581">
        <f>'7- Mapa Final'!A20</f>
        <v>2</v>
      </c>
      <c r="B20" s="583" t="str">
        <f>'7- Mapa Final'!B20</f>
        <v>Publicación de información inexacta</v>
      </c>
      <c r="C20" s="583" t="str">
        <f>'7- Mapa Final'!C20</f>
        <v>La información Administrativa y Judicial de  uso y consulta para los usuarios y partes interesadas se publique  con erores de fondo o de forma.</v>
      </c>
      <c r="D20" s="585" t="str">
        <f>'7- Mapa Final'!J20</f>
        <v>Muy Baja - 1</v>
      </c>
      <c r="E20" s="588" t="str">
        <f>'7- Mapa Final'!K20</f>
        <v>Leve - 1</v>
      </c>
      <c r="F20" s="595" t="str">
        <f>'7- Mapa Final'!M20</f>
        <v>Bajo - 1</v>
      </c>
      <c r="G20" s="414" t="s">
        <v>503</v>
      </c>
      <c r="H20" s="605" t="s">
        <v>580</v>
      </c>
      <c r="I20" s="606"/>
      <c r="J20" s="606" t="s">
        <v>6</v>
      </c>
      <c r="K20" s="591">
        <v>45474</v>
      </c>
      <c r="L20" s="591">
        <v>45565</v>
      </c>
      <c r="M20" s="636" t="s">
        <v>582</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81"/>
      <c r="B21" s="583"/>
      <c r="C21" s="583"/>
      <c r="D21" s="586"/>
      <c r="E21" s="589"/>
      <c r="F21" s="595"/>
      <c r="G21" s="414"/>
      <c r="H21" s="578"/>
      <c r="I21" s="579"/>
      <c r="J21" s="579"/>
      <c r="K21" s="579"/>
      <c r="L21" s="579"/>
      <c r="M21" s="634"/>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81"/>
      <c r="B22" s="583"/>
      <c r="C22" s="583"/>
      <c r="D22" s="586"/>
      <c r="E22" s="589"/>
      <c r="F22" s="595"/>
      <c r="G22" s="414"/>
      <c r="H22" s="578"/>
      <c r="I22" s="579"/>
      <c r="J22" s="579"/>
      <c r="K22" s="579"/>
      <c r="L22" s="579"/>
      <c r="M22" s="634"/>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81"/>
      <c r="B23" s="583"/>
      <c r="C23" s="583"/>
      <c r="D23" s="586"/>
      <c r="E23" s="589"/>
      <c r="F23" s="595"/>
      <c r="G23" s="414"/>
      <c r="H23" s="578"/>
      <c r="I23" s="579"/>
      <c r="J23" s="579"/>
      <c r="K23" s="579"/>
      <c r="L23" s="579"/>
      <c r="M23" s="634"/>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81"/>
      <c r="B24" s="583"/>
      <c r="C24" s="583"/>
      <c r="D24" s="586"/>
      <c r="E24" s="589"/>
      <c r="F24" s="595"/>
      <c r="G24" s="414"/>
      <c r="H24" s="578"/>
      <c r="I24" s="579"/>
      <c r="J24" s="579"/>
      <c r="K24" s="579"/>
      <c r="L24" s="579"/>
      <c r="M24" s="634"/>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81"/>
      <c r="B25" s="583"/>
      <c r="C25" s="583"/>
      <c r="D25" s="586"/>
      <c r="E25" s="589"/>
      <c r="F25" s="595"/>
      <c r="G25" s="414"/>
      <c r="H25" s="578"/>
      <c r="I25" s="579"/>
      <c r="J25" s="579"/>
      <c r="K25" s="579"/>
      <c r="L25" s="579"/>
      <c r="M25" s="634"/>
      <c r="N25" s="28"/>
      <c r="O25" s="28"/>
    </row>
    <row r="26" spans="1:169">
      <c r="A26" s="581"/>
      <c r="B26" s="583"/>
      <c r="C26" s="583"/>
      <c r="D26" s="586"/>
      <c r="E26" s="589"/>
      <c r="F26" s="595"/>
      <c r="G26" s="414"/>
      <c r="H26" s="578"/>
      <c r="I26" s="579"/>
      <c r="J26" s="579"/>
      <c r="K26" s="579"/>
      <c r="L26" s="579"/>
      <c r="M26" s="634"/>
      <c r="N26" s="28"/>
      <c r="O26" s="28"/>
    </row>
    <row r="27" spans="1:169">
      <c r="A27" s="581"/>
      <c r="B27" s="583"/>
      <c r="C27" s="583"/>
      <c r="D27" s="586"/>
      <c r="E27" s="589"/>
      <c r="F27" s="595"/>
      <c r="G27" s="414"/>
      <c r="H27" s="578"/>
      <c r="I27" s="579"/>
      <c r="J27" s="579"/>
      <c r="K27" s="579"/>
      <c r="L27" s="579"/>
      <c r="M27" s="634"/>
      <c r="N27" s="28"/>
      <c r="O27" s="28"/>
    </row>
    <row r="28" spans="1:169">
      <c r="A28" s="581"/>
      <c r="B28" s="583"/>
      <c r="C28" s="583"/>
      <c r="D28" s="586"/>
      <c r="E28" s="589"/>
      <c r="F28" s="595"/>
      <c r="G28" s="414"/>
      <c r="H28" s="578"/>
      <c r="I28" s="579"/>
      <c r="J28" s="579"/>
      <c r="K28" s="579"/>
      <c r="L28" s="579"/>
      <c r="M28" s="634"/>
      <c r="N28" s="28"/>
      <c r="O28" s="28"/>
    </row>
    <row r="29" spans="1:169" ht="15.75" thickBot="1">
      <c r="A29" s="581"/>
      <c r="B29" s="583"/>
      <c r="C29" s="583"/>
      <c r="D29" s="586"/>
      <c r="E29" s="589"/>
      <c r="F29" s="595"/>
      <c r="G29" s="414"/>
      <c r="H29" s="578"/>
      <c r="I29" s="579"/>
      <c r="J29" s="579"/>
      <c r="K29" s="579"/>
      <c r="L29" s="579"/>
      <c r="M29" s="634"/>
      <c r="N29" s="28"/>
      <c r="O29" s="28"/>
    </row>
    <row r="30" spans="1:169" s="20" customFormat="1" ht="13.9" customHeight="1">
      <c r="A30" s="581">
        <f>'7- Mapa Final'!A30</f>
        <v>3</v>
      </c>
      <c r="B30" s="583" t="str">
        <f>'7- Mapa Final'!B30</f>
        <v xml:space="preserve">Pérdida de información </v>
      </c>
      <c r="C30" s="583" t="str">
        <f>'7- Mapa Final'!C30</f>
        <v>Perdida parcial y/o total de la información dispuesta en el portal de la Rama Judicial.</v>
      </c>
      <c r="D30" s="585" t="str">
        <f>'7- Mapa Final'!J30</f>
        <v>Muy Baja - 1</v>
      </c>
      <c r="E30" s="588" t="str">
        <f>'7- Mapa Final'!K30</f>
        <v>Leve - 1</v>
      </c>
      <c r="F30" s="595" t="str">
        <f>'7- Mapa Final'!M30</f>
        <v>Bajo - 1</v>
      </c>
      <c r="G30" s="414" t="s">
        <v>503</v>
      </c>
      <c r="H30" s="605" t="s">
        <v>580</v>
      </c>
      <c r="I30" s="579"/>
      <c r="J30" s="606" t="s">
        <v>6</v>
      </c>
      <c r="K30" s="591">
        <v>45474</v>
      </c>
      <c r="L30" s="591">
        <v>45565</v>
      </c>
      <c r="M30" s="634" t="s">
        <v>583</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81"/>
      <c r="B31" s="583"/>
      <c r="C31" s="583"/>
      <c r="D31" s="586"/>
      <c r="E31" s="589"/>
      <c r="F31" s="595"/>
      <c r="G31" s="414"/>
      <c r="H31" s="578"/>
      <c r="I31" s="579"/>
      <c r="J31" s="579"/>
      <c r="K31" s="579"/>
      <c r="L31" s="579"/>
      <c r="M31" s="634"/>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81"/>
      <c r="B32" s="583"/>
      <c r="C32" s="583"/>
      <c r="D32" s="586"/>
      <c r="E32" s="589"/>
      <c r="F32" s="595"/>
      <c r="G32" s="414"/>
      <c r="H32" s="578"/>
      <c r="I32" s="579"/>
      <c r="J32" s="579"/>
      <c r="K32" s="579"/>
      <c r="L32" s="579"/>
      <c r="M32" s="634"/>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81"/>
      <c r="B33" s="583"/>
      <c r="C33" s="583"/>
      <c r="D33" s="586"/>
      <c r="E33" s="589"/>
      <c r="F33" s="595"/>
      <c r="G33" s="414"/>
      <c r="H33" s="578"/>
      <c r="I33" s="579"/>
      <c r="J33" s="579"/>
      <c r="K33" s="579"/>
      <c r="L33" s="579"/>
      <c r="M33" s="634"/>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81"/>
      <c r="B34" s="583"/>
      <c r="C34" s="583"/>
      <c r="D34" s="586"/>
      <c r="E34" s="589"/>
      <c r="F34" s="595"/>
      <c r="G34" s="414"/>
      <c r="H34" s="578"/>
      <c r="I34" s="579"/>
      <c r="J34" s="579"/>
      <c r="K34" s="579"/>
      <c r="L34" s="579"/>
      <c r="M34" s="634"/>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81"/>
      <c r="B35" s="583"/>
      <c r="C35" s="583"/>
      <c r="D35" s="586"/>
      <c r="E35" s="589"/>
      <c r="F35" s="595"/>
      <c r="G35" s="414"/>
      <c r="H35" s="578"/>
      <c r="I35" s="579"/>
      <c r="J35" s="579"/>
      <c r="K35" s="579"/>
      <c r="L35" s="579"/>
      <c r="M35" s="634"/>
      <c r="N35" s="28"/>
      <c r="O35" s="28"/>
    </row>
    <row r="36" spans="1:169">
      <c r="A36" s="581"/>
      <c r="B36" s="583"/>
      <c r="C36" s="583"/>
      <c r="D36" s="586"/>
      <c r="E36" s="589"/>
      <c r="F36" s="595"/>
      <c r="G36" s="414"/>
      <c r="H36" s="578"/>
      <c r="I36" s="579"/>
      <c r="J36" s="579"/>
      <c r="K36" s="579"/>
      <c r="L36" s="579"/>
      <c r="M36" s="634"/>
      <c r="N36" s="28"/>
      <c r="O36" s="28"/>
    </row>
    <row r="37" spans="1:169">
      <c r="A37" s="581"/>
      <c r="B37" s="583"/>
      <c r="C37" s="583"/>
      <c r="D37" s="586"/>
      <c r="E37" s="589"/>
      <c r="F37" s="595"/>
      <c r="G37" s="414"/>
      <c r="H37" s="578"/>
      <c r="I37" s="579"/>
      <c r="J37" s="579"/>
      <c r="K37" s="579"/>
      <c r="L37" s="579"/>
      <c r="M37" s="634"/>
      <c r="N37" s="28"/>
      <c r="O37" s="28"/>
    </row>
    <row r="38" spans="1:169">
      <c r="A38" s="581"/>
      <c r="B38" s="583"/>
      <c r="C38" s="583"/>
      <c r="D38" s="586"/>
      <c r="E38" s="589"/>
      <c r="F38" s="595"/>
      <c r="G38" s="414"/>
      <c r="H38" s="578"/>
      <c r="I38" s="579"/>
      <c r="J38" s="579"/>
      <c r="K38" s="579"/>
      <c r="L38" s="579"/>
      <c r="M38" s="634"/>
      <c r="N38" s="28"/>
      <c r="O38" s="28"/>
    </row>
    <row r="39" spans="1:169" ht="15.75" thickBot="1">
      <c r="A39" s="581"/>
      <c r="B39" s="583"/>
      <c r="C39" s="583"/>
      <c r="D39" s="586"/>
      <c r="E39" s="589"/>
      <c r="F39" s="595"/>
      <c r="G39" s="414"/>
      <c r="H39" s="578"/>
      <c r="I39" s="579"/>
      <c r="J39" s="579"/>
      <c r="K39" s="579"/>
      <c r="L39" s="579"/>
      <c r="M39" s="634"/>
      <c r="N39" s="28"/>
      <c r="O39" s="28"/>
    </row>
    <row r="40" spans="1:169" s="20" customFormat="1" ht="13.9" customHeight="1">
      <c r="A40" s="581">
        <f>'7- Mapa Final'!A40</f>
        <v>4</v>
      </c>
      <c r="B40" s="583" t="str">
        <f>'7- Mapa Final'!B40</f>
        <v>Sustracción o publicación de infomación reservada</v>
      </c>
      <c r="C40" s="583" t="str">
        <f>'7- Mapa Final'!C40</f>
        <v>Publicación o difusión  de información sin el cumplimiento de los criterios de seguridad, calidad o imágen establecidos.</v>
      </c>
      <c r="D40" s="585" t="str">
        <f>'7- Mapa Final'!J40</f>
        <v>Muy Baja - 1</v>
      </c>
      <c r="E40" s="588" t="str">
        <f>'7- Mapa Final'!K40</f>
        <v>Leve - 1</v>
      </c>
      <c r="F40" s="595" t="str">
        <f>'7- Mapa Final'!M40</f>
        <v>Bajo - 1</v>
      </c>
      <c r="G40" s="414" t="s">
        <v>503</v>
      </c>
      <c r="H40" s="605" t="s">
        <v>580</v>
      </c>
      <c r="I40" s="579"/>
      <c r="J40" s="606" t="s">
        <v>6</v>
      </c>
      <c r="K40" s="591">
        <v>45474</v>
      </c>
      <c r="L40" s="591">
        <v>45565</v>
      </c>
      <c r="M40" s="634" t="s">
        <v>584</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81"/>
      <c r="B41" s="583"/>
      <c r="C41" s="583"/>
      <c r="D41" s="586"/>
      <c r="E41" s="589"/>
      <c r="F41" s="595"/>
      <c r="G41" s="414"/>
      <c r="H41" s="578"/>
      <c r="I41" s="579"/>
      <c r="J41" s="579"/>
      <c r="K41" s="579"/>
      <c r="L41" s="579"/>
      <c r="M41" s="634"/>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81"/>
      <c r="B42" s="583"/>
      <c r="C42" s="583"/>
      <c r="D42" s="586"/>
      <c r="E42" s="589"/>
      <c r="F42" s="595"/>
      <c r="G42" s="414"/>
      <c r="H42" s="578"/>
      <c r="I42" s="579"/>
      <c r="J42" s="579"/>
      <c r="K42" s="579"/>
      <c r="L42" s="579"/>
      <c r="M42" s="634"/>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81"/>
      <c r="B43" s="583"/>
      <c r="C43" s="583"/>
      <c r="D43" s="586"/>
      <c r="E43" s="589"/>
      <c r="F43" s="595"/>
      <c r="G43" s="414"/>
      <c r="H43" s="578"/>
      <c r="I43" s="579"/>
      <c r="J43" s="579"/>
      <c r="K43" s="579"/>
      <c r="L43" s="579"/>
      <c r="M43" s="634"/>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81"/>
      <c r="B44" s="583"/>
      <c r="C44" s="583"/>
      <c r="D44" s="586"/>
      <c r="E44" s="589"/>
      <c r="F44" s="595"/>
      <c r="G44" s="414"/>
      <c r="H44" s="578"/>
      <c r="I44" s="579"/>
      <c r="J44" s="579"/>
      <c r="K44" s="579"/>
      <c r="L44" s="579"/>
      <c r="M44" s="634"/>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81"/>
      <c r="B45" s="583"/>
      <c r="C45" s="583"/>
      <c r="D45" s="586"/>
      <c r="E45" s="589"/>
      <c r="F45" s="595"/>
      <c r="G45" s="414"/>
      <c r="H45" s="578"/>
      <c r="I45" s="579"/>
      <c r="J45" s="579"/>
      <c r="K45" s="579"/>
      <c r="L45" s="579"/>
      <c r="M45" s="634"/>
      <c r="N45" s="28"/>
      <c r="O45" s="28"/>
    </row>
    <row r="46" spans="1:169">
      <c r="A46" s="581"/>
      <c r="B46" s="583"/>
      <c r="C46" s="583"/>
      <c r="D46" s="586"/>
      <c r="E46" s="589"/>
      <c r="F46" s="595"/>
      <c r="G46" s="414"/>
      <c r="H46" s="578"/>
      <c r="I46" s="579"/>
      <c r="J46" s="579"/>
      <c r="K46" s="579"/>
      <c r="L46" s="579"/>
      <c r="M46" s="634"/>
      <c r="N46" s="28"/>
      <c r="O46" s="28"/>
    </row>
    <row r="47" spans="1:169">
      <c r="A47" s="581"/>
      <c r="B47" s="583"/>
      <c r="C47" s="583"/>
      <c r="D47" s="586"/>
      <c r="E47" s="589"/>
      <c r="F47" s="595"/>
      <c r="G47" s="414"/>
      <c r="H47" s="578"/>
      <c r="I47" s="579"/>
      <c r="J47" s="579"/>
      <c r="K47" s="579"/>
      <c r="L47" s="579"/>
      <c r="M47" s="634"/>
      <c r="N47" s="28"/>
      <c r="O47" s="28"/>
    </row>
    <row r="48" spans="1:169">
      <c r="A48" s="581"/>
      <c r="B48" s="583"/>
      <c r="C48" s="583"/>
      <c r="D48" s="586"/>
      <c r="E48" s="589"/>
      <c r="F48" s="595"/>
      <c r="G48" s="414"/>
      <c r="H48" s="578"/>
      <c r="I48" s="579"/>
      <c r="J48" s="579"/>
      <c r="K48" s="579"/>
      <c r="L48" s="579"/>
      <c r="M48" s="634"/>
      <c r="N48" s="28"/>
      <c r="O48" s="28"/>
    </row>
    <row r="49" spans="1:169" ht="15.75" thickBot="1">
      <c r="A49" s="581"/>
      <c r="B49" s="583"/>
      <c r="C49" s="583"/>
      <c r="D49" s="586"/>
      <c r="E49" s="589"/>
      <c r="F49" s="595"/>
      <c r="G49" s="414"/>
      <c r="H49" s="578"/>
      <c r="I49" s="579"/>
      <c r="J49" s="579"/>
      <c r="K49" s="579"/>
      <c r="L49" s="579"/>
      <c r="M49" s="634"/>
      <c r="N49" s="28"/>
      <c r="O49" s="28"/>
    </row>
    <row r="50" spans="1:169" s="20" customFormat="1" ht="13.9" customHeight="1">
      <c r="A50" s="581">
        <f>'7- Mapa Final'!A50</f>
        <v>5</v>
      </c>
      <c r="B50" s="583" t="str">
        <f>'7- Mapa Final'!B50</f>
        <v xml:space="preserve">Recibir dádivas o beneficios a nombre propio o de terceros para  afectar la seguridad o confidencialidad de la información   </v>
      </c>
      <c r="C50" s="583" t="str">
        <f>'7- Mapa Final'!C50</f>
        <v xml:space="preserve">Recibir dádivas o beneficios a nombre propio o de terceros por   revelar información confidencial,  alterar, retener o no publicar información.  </v>
      </c>
      <c r="D50" s="585" t="str">
        <f>'7- Mapa Final'!J50</f>
        <v>Alta - 4</v>
      </c>
      <c r="E50" s="588" t="str">
        <f>'7- Mapa Final'!K50</f>
        <v>Mayor - 4</v>
      </c>
      <c r="F50" s="595" t="str">
        <f>'7- Mapa Final'!M50</f>
        <v>Alto - 16</v>
      </c>
      <c r="G50" s="414" t="s">
        <v>503</v>
      </c>
      <c r="H50" s="637" t="s">
        <v>585</v>
      </c>
      <c r="I50" s="579"/>
      <c r="J50" s="606" t="s">
        <v>6</v>
      </c>
      <c r="K50" s="591">
        <v>45474</v>
      </c>
      <c r="L50" s="591">
        <v>45565</v>
      </c>
      <c r="M50" s="634" t="s">
        <v>586</v>
      </c>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81"/>
      <c r="B51" s="583"/>
      <c r="C51" s="583"/>
      <c r="D51" s="586"/>
      <c r="E51" s="589"/>
      <c r="F51" s="595"/>
      <c r="G51" s="414"/>
      <c r="H51" s="638"/>
      <c r="I51" s="579"/>
      <c r="J51" s="579"/>
      <c r="K51" s="579"/>
      <c r="L51" s="579"/>
      <c r="M51" s="634"/>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81"/>
      <c r="B52" s="583"/>
      <c r="C52" s="583"/>
      <c r="D52" s="586"/>
      <c r="E52" s="589"/>
      <c r="F52" s="595"/>
      <c r="G52" s="414"/>
      <c r="H52" s="638"/>
      <c r="I52" s="579"/>
      <c r="J52" s="579"/>
      <c r="K52" s="579"/>
      <c r="L52" s="579"/>
      <c r="M52" s="634"/>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81"/>
      <c r="B53" s="583"/>
      <c r="C53" s="583"/>
      <c r="D53" s="586"/>
      <c r="E53" s="589"/>
      <c r="F53" s="595"/>
      <c r="G53" s="414"/>
      <c r="H53" s="638"/>
      <c r="I53" s="579"/>
      <c r="J53" s="579"/>
      <c r="K53" s="579"/>
      <c r="L53" s="579"/>
      <c r="M53" s="634"/>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81"/>
      <c r="B54" s="583"/>
      <c r="C54" s="583"/>
      <c r="D54" s="586"/>
      <c r="E54" s="589"/>
      <c r="F54" s="595"/>
      <c r="G54" s="414"/>
      <c r="H54" s="638"/>
      <c r="I54" s="579"/>
      <c r="J54" s="579"/>
      <c r="K54" s="579"/>
      <c r="L54" s="579"/>
      <c r="M54" s="634"/>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81"/>
      <c r="B55" s="583"/>
      <c r="C55" s="583"/>
      <c r="D55" s="586"/>
      <c r="E55" s="589"/>
      <c r="F55" s="595"/>
      <c r="G55" s="414"/>
      <c r="H55" s="638"/>
      <c r="I55" s="579"/>
      <c r="J55" s="579"/>
      <c r="K55" s="579"/>
      <c r="L55" s="579"/>
      <c r="M55" s="634"/>
      <c r="N55" s="28"/>
      <c r="O55" s="28"/>
    </row>
    <row r="56" spans="1:169">
      <c r="A56" s="581"/>
      <c r="B56" s="583"/>
      <c r="C56" s="583"/>
      <c r="D56" s="586"/>
      <c r="E56" s="589"/>
      <c r="F56" s="595"/>
      <c r="G56" s="414"/>
      <c r="H56" s="638"/>
      <c r="I56" s="579"/>
      <c r="J56" s="579"/>
      <c r="K56" s="579"/>
      <c r="L56" s="579"/>
      <c r="M56" s="634"/>
      <c r="N56" s="28"/>
      <c r="O56" s="28"/>
    </row>
    <row r="57" spans="1:169">
      <c r="A57" s="581"/>
      <c r="B57" s="583"/>
      <c r="C57" s="583"/>
      <c r="D57" s="586"/>
      <c r="E57" s="589"/>
      <c r="F57" s="595"/>
      <c r="G57" s="414"/>
      <c r="H57" s="638"/>
      <c r="I57" s="579"/>
      <c r="J57" s="579"/>
      <c r="K57" s="579"/>
      <c r="L57" s="579"/>
      <c r="M57" s="634"/>
      <c r="N57" s="28"/>
      <c r="O57" s="28"/>
    </row>
    <row r="58" spans="1:169">
      <c r="A58" s="581"/>
      <c r="B58" s="583"/>
      <c r="C58" s="583"/>
      <c r="D58" s="586"/>
      <c r="E58" s="589"/>
      <c r="F58" s="595"/>
      <c r="G58" s="414"/>
      <c r="H58" s="638"/>
      <c r="I58" s="579"/>
      <c r="J58" s="579"/>
      <c r="K58" s="579"/>
      <c r="L58" s="579"/>
      <c r="M58" s="634"/>
      <c r="N58" s="28"/>
      <c r="O58" s="28"/>
    </row>
    <row r="59" spans="1:169" ht="15.75" thickBot="1">
      <c r="A59" s="581"/>
      <c r="B59" s="583"/>
      <c r="C59" s="583"/>
      <c r="D59" s="586"/>
      <c r="E59" s="589"/>
      <c r="F59" s="595"/>
      <c r="G59" s="414"/>
      <c r="H59" s="639"/>
      <c r="I59" s="579"/>
      <c r="J59" s="579"/>
      <c r="K59" s="579"/>
      <c r="L59" s="579"/>
      <c r="M59" s="634"/>
      <c r="N59" s="28"/>
      <c r="O59" s="28"/>
    </row>
    <row r="60" spans="1:169" hidden="1">
      <c r="A60" s="581" t="e">
        <f>'7- Mapa Final'!#REF!</f>
        <v>#REF!</v>
      </c>
      <c r="B60" s="583" t="e">
        <f>'7- Mapa Final'!#REF!</f>
        <v>#REF!</v>
      </c>
      <c r="C60" s="583" t="e">
        <f>'7- Mapa Final'!#REF!</f>
        <v>#REF!</v>
      </c>
      <c r="D60" s="585" t="e">
        <f>'7- Mapa Final'!#REF!</f>
        <v>#REF!</v>
      </c>
      <c r="E60" s="588" t="e">
        <f>'7- Mapa Final'!#REF!</f>
        <v>#REF!</v>
      </c>
      <c r="F60" s="595" t="e">
        <f>'7- Mapa Final'!#REF!</f>
        <v>#REF!</v>
      </c>
      <c r="G60" s="414" t="s">
        <v>503</v>
      </c>
      <c r="H60" s="578" t="s">
        <v>566</v>
      </c>
      <c r="I60" s="579"/>
      <c r="J60" s="579"/>
      <c r="K60" s="579"/>
      <c r="L60" s="579"/>
      <c r="M60" s="630"/>
    </row>
    <row r="61" spans="1:169" hidden="1">
      <c r="A61" s="581"/>
      <c r="B61" s="583"/>
      <c r="C61" s="583"/>
      <c r="D61" s="586"/>
      <c r="E61" s="589"/>
      <c r="F61" s="595"/>
      <c r="G61" s="414"/>
      <c r="H61" s="578"/>
      <c r="I61" s="579"/>
      <c r="J61" s="579"/>
      <c r="K61" s="579"/>
      <c r="L61" s="579"/>
      <c r="M61" s="630"/>
    </row>
    <row r="62" spans="1:169" hidden="1">
      <c r="A62" s="581"/>
      <c r="B62" s="583"/>
      <c r="C62" s="583"/>
      <c r="D62" s="586"/>
      <c r="E62" s="589"/>
      <c r="F62" s="595"/>
      <c r="G62" s="414"/>
      <c r="H62" s="578"/>
      <c r="I62" s="579"/>
      <c r="J62" s="579"/>
      <c r="K62" s="579"/>
      <c r="L62" s="579"/>
      <c r="M62" s="630"/>
    </row>
    <row r="63" spans="1:169" hidden="1">
      <c r="A63" s="581"/>
      <c r="B63" s="583"/>
      <c r="C63" s="583"/>
      <c r="D63" s="586"/>
      <c r="E63" s="589"/>
      <c r="F63" s="595"/>
      <c r="G63" s="414"/>
      <c r="H63" s="578"/>
      <c r="I63" s="579"/>
      <c r="J63" s="579"/>
      <c r="K63" s="579"/>
      <c r="L63" s="579"/>
      <c r="M63" s="630"/>
    </row>
    <row r="64" spans="1:169" hidden="1">
      <c r="A64" s="581"/>
      <c r="B64" s="583"/>
      <c r="C64" s="583"/>
      <c r="D64" s="586"/>
      <c r="E64" s="589"/>
      <c r="F64" s="595"/>
      <c r="G64" s="414"/>
      <c r="H64" s="578"/>
      <c r="I64" s="579"/>
      <c r="J64" s="579"/>
      <c r="K64" s="579"/>
      <c r="L64" s="579"/>
      <c r="M64" s="630"/>
    </row>
    <row r="65" spans="1:13" hidden="1">
      <c r="A65" s="581"/>
      <c r="B65" s="583"/>
      <c r="C65" s="583"/>
      <c r="D65" s="586"/>
      <c r="E65" s="589"/>
      <c r="F65" s="595"/>
      <c r="G65" s="414"/>
      <c r="H65" s="578"/>
      <c r="I65" s="579"/>
      <c r="J65" s="579"/>
      <c r="K65" s="579"/>
      <c r="L65" s="579"/>
      <c r="M65" s="630"/>
    </row>
    <row r="66" spans="1:13" hidden="1">
      <c r="A66" s="581"/>
      <c r="B66" s="583"/>
      <c r="C66" s="583"/>
      <c r="D66" s="586"/>
      <c r="E66" s="589"/>
      <c r="F66" s="595"/>
      <c r="G66" s="414"/>
      <c r="H66" s="578"/>
      <c r="I66" s="579"/>
      <c r="J66" s="579"/>
      <c r="K66" s="579"/>
      <c r="L66" s="579"/>
      <c r="M66" s="630"/>
    </row>
    <row r="67" spans="1:13" hidden="1">
      <c r="A67" s="581"/>
      <c r="B67" s="583"/>
      <c r="C67" s="583"/>
      <c r="D67" s="586"/>
      <c r="E67" s="589"/>
      <c r="F67" s="595"/>
      <c r="G67" s="414"/>
      <c r="H67" s="578"/>
      <c r="I67" s="579"/>
      <c r="J67" s="579"/>
      <c r="K67" s="579"/>
      <c r="L67" s="579"/>
      <c r="M67" s="630"/>
    </row>
    <row r="68" spans="1:13" ht="33" hidden="1" customHeight="1">
      <c r="A68" s="581"/>
      <c r="B68" s="583"/>
      <c r="C68" s="583"/>
      <c r="D68" s="586"/>
      <c r="E68" s="589"/>
      <c r="F68" s="595"/>
      <c r="G68" s="414"/>
      <c r="H68" s="578"/>
      <c r="I68" s="579"/>
      <c r="J68" s="579"/>
      <c r="K68" s="579"/>
      <c r="L68" s="579"/>
      <c r="M68" s="630"/>
    </row>
    <row r="69" spans="1:13" ht="15.75" hidden="1" thickBot="1">
      <c r="A69" s="581"/>
      <c r="B69" s="583"/>
      <c r="C69" s="583"/>
      <c r="D69" s="586"/>
      <c r="E69" s="589"/>
      <c r="F69" s="595"/>
      <c r="G69" s="414"/>
      <c r="H69" s="578"/>
      <c r="I69" s="579"/>
      <c r="J69" s="579"/>
      <c r="K69" s="579"/>
      <c r="L69" s="579"/>
      <c r="M69" s="630"/>
    </row>
    <row r="70" spans="1:13">
      <c r="A70" s="581">
        <f>'7- Mapa Final'!A60</f>
        <v>6</v>
      </c>
      <c r="B70" s="583" t="str">
        <f>'7- Mapa Final'!B60</f>
        <v>Ofrecer, prometer, entregar, aceptar o solicitar una ventaja indebida para ocultar, modificar o eliminar información publicada en el Portal Web de la Rama Judicial para  favorecer intereses en beneficio propio o de terceros.</v>
      </c>
      <c r="C70" s="583" t="str">
        <f>'7- Mapa Final'!C60</f>
        <v xml:space="preserve"> Cuando la información que se publica en el Portal de la Rama Judicial se oculta, modifica o elimina de manera indebida, afectando la imagen reputacional de la Rama Judicial.</v>
      </c>
      <c r="D70" s="585" t="str">
        <f>'7- Mapa Final'!J60</f>
        <v>Muy Alta - 5</v>
      </c>
      <c r="E70" s="588" t="str">
        <f>'7- Mapa Final'!K60</f>
        <v>Mayor - 4</v>
      </c>
      <c r="F70" s="595" t="str">
        <f>'7- Mapa Final'!M60</f>
        <v>Extremo - 20</v>
      </c>
      <c r="G70" s="414" t="s">
        <v>503</v>
      </c>
      <c r="H70" s="633" t="s">
        <v>587</v>
      </c>
      <c r="I70" s="579"/>
      <c r="J70" s="606" t="s">
        <v>6</v>
      </c>
      <c r="K70" s="591">
        <v>45383</v>
      </c>
      <c r="L70" s="591">
        <v>45473</v>
      </c>
      <c r="M70" s="634" t="s">
        <v>588</v>
      </c>
    </row>
    <row r="71" spans="1:13">
      <c r="A71" s="581"/>
      <c r="B71" s="583"/>
      <c r="C71" s="583"/>
      <c r="D71" s="586"/>
      <c r="E71" s="589"/>
      <c r="F71" s="595"/>
      <c r="G71" s="414"/>
      <c r="H71" s="633"/>
      <c r="I71" s="579"/>
      <c r="J71" s="579"/>
      <c r="K71" s="579"/>
      <c r="L71" s="579"/>
      <c r="M71" s="634"/>
    </row>
    <row r="72" spans="1:13">
      <c r="A72" s="581"/>
      <c r="B72" s="583"/>
      <c r="C72" s="583"/>
      <c r="D72" s="586"/>
      <c r="E72" s="589"/>
      <c r="F72" s="595"/>
      <c r="G72" s="414"/>
      <c r="H72" s="633"/>
      <c r="I72" s="579"/>
      <c r="J72" s="579"/>
      <c r="K72" s="579"/>
      <c r="L72" s="579"/>
      <c r="M72" s="634"/>
    </row>
    <row r="73" spans="1:13">
      <c r="A73" s="581"/>
      <c r="B73" s="583"/>
      <c r="C73" s="583"/>
      <c r="D73" s="586"/>
      <c r="E73" s="589"/>
      <c r="F73" s="595"/>
      <c r="G73" s="414"/>
      <c r="H73" s="633"/>
      <c r="I73" s="579"/>
      <c r="J73" s="579"/>
      <c r="K73" s="579"/>
      <c r="L73" s="579"/>
      <c r="M73" s="634"/>
    </row>
    <row r="74" spans="1:13">
      <c r="A74" s="581"/>
      <c r="B74" s="583"/>
      <c r="C74" s="583"/>
      <c r="D74" s="586"/>
      <c r="E74" s="589"/>
      <c r="F74" s="595"/>
      <c r="G74" s="414"/>
      <c r="H74" s="633"/>
      <c r="I74" s="579"/>
      <c r="J74" s="579"/>
      <c r="K74" s="579"/>
      <c r="L74" s="579"/>
      <c r="M74" s="634"/>
    </row>
    <row r="75" spans="1:13">
      <c r="A75" s="581"/>
      <c r="B75" s="583"/>
      <c r="C75" s="583"/>
      <c r="D75" s="586"/>
      <c r="E75" s="589"/>
      <c r="F75" s="595"/>
      <c r="G75" s="414"/>
      <c r="H75" s="633"/>
      <c r="I75" s="579"/>
      <c r="J75" s="579"/>
      <c r="K75" s="579"/>
      <c r="L75" s="579"/>
      <c r="M75" s="634"/>
    </row>
    <row r="76" spans="1:13">
      <c r="A76" s="581"/>
      <c r="B76" s="583"/>
      <c r="C76" s="583"/>
      <c r="D76" s="586"/>
      <c r="E76" s="589"/>
      <c r="F76" s="595"/>
      <c r="G76" s="414"/>
      <c r="H76" s="633"/>
      <c r="I76" s="579"/>
      <c r="J76" s="579"/>
      <c r="K76" s="579"/>
      <c r="L76" s="579"/>
      <c r="M76" s="634"/>
    </row>
    <row r="77" spans="1:13">
      <c r="A77" s="581"/>
      <c r="B77" s="583"/>
      <c r="C77" s="583"/>
      <c r="D77" s="586"/>
      <c r="E77" s="589"/>
      <c r="F77" s="595"/>
      <c r="G77" s="414"/>
      <c r="H77" s="633"/>
      <c r="I77" s="579"/>
      <c r="J77" s="579"/>
      <c r="K77" s="579"/>
      <c r="L77" s="579"/>
      <c r="M77" s="634"/>
    </row>
    <row r="78" spans="1:13">
      <c r="A78" s="581"/>
      <c r="B78" s="583"/>
      <c r="C78" s="583"/>
      <c r="D78" s="586"/>
      <c r="E78" s="589"/>
      <c r="F78" s="595"/>
      <c r="G78" s="414"/>
      <c r="H78" s="633"/>
      <c r="I78" s="579"/>
      <c r="J78" s="579"/>
      <c r="K78" s="579"/>
      <c r="L78" s="579"/>
      <c r="M78" s="634"/>
    </row>
    <row r="79" spans="1:13" ht="15.75" thickBot="1">
      <c r="A79" s="582"/>
      <c r="B79" s="584"/>
      <c r="C79" s="584"/>
      <c r="D79" s="587"/>
      <c r="E79" s="590"/>
      <c r="F79" s="597"/>
      <c r="G79" s="415"/>
      <c r="H79" s="633"/>
      <c r="I79" s="580"/>
      <c r="J79" s="579"/>
      <c r="K79" s="579"/>
      <c r="L79" s="579"/>
      <c r="M79" s="635"/>
    </row>
  </sheetData>
  <mergeCells count="108">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 ref="F50:F59"/>
    <mergeCell ref="M50:M59"/>
    <mergeCell ref="G50:G59"/>
    <mergeCell ref="H50:H59"/>
    <mergeCell ref="I50:I59"/>
    <mergeCell ref="J50:J59"/>
    <mergeCell ref="K50:K59"/>
    <mergeCell ref="L50:L59"/>
    <mergeCell ref="A50:A59"/>
    <mergeCell ref="B50:B59"/>
    <mergeCell ref="C50:C59"/>
    <mergeCell ref="D50:D59"/>
    <mergeCell ref="E50:E5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E10:E19"/>
    <mergeCell ref="F10:F19"/>
    <mergeCell ref="G10:G19"/>
    <mergeCell ref="H10:H19"/>
    <mergeCell ref="I10:I19"/>
    <mergeCell ref="J10:J19"/>
    <mergeCell ref="K10:K19"/>
    <mergeCell ref="L10:L19"/>
    <mergeCell ref="L20:L2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s>
  <conditionalFormatting sqref="A7:B7">
    <cfRule type="containsText" dxfId="99" priority="147" operator="containsText" text="3- Moderado">
      <formula>NOT(ISERROR(SEARCH("3- Moderado",A7)))</formula>
    </cfRule>
    <cfRule type="containsText" dxfId="98" priority="148" operator="containsText" text="6- Moderado">
      <formula>NOT(ISERROR(SEARCH("6- Moderado",A7)))</formula>
    </cfRule>
    <cfRule type="containsText" dxfId="97" priority="149" operator="containsText" text="4- Moderado">
      <formula>NOT(ISERROR(SEARCH("4- Moderado",A7)))</formula>
    </cfRule>
    <cfRule type="containsText" dxfId="96" priority="150" operator="containsText" text="3- Bajo">
      <formula>NOT(ISERROR(SEARCH("3- Bajo",A7)))</formula>
    </cfRule>
    <cfRule type="containsText" dxfId="95" priority="151" operator="containsText" text="4- Bajo">
      <formula>NOT(ISERROR(SEARCH("4- Bajo",A7)))</formula>
    </cfRule>
    <cfRule type="containsText" dxfId="94" priority="152" operator="containsText" text="1- Bajo">
      <formula>NOT(ISERROR(SEARCH("1- Bajo",A7)))</formula>
    </cfRule>
  </conditionalFormatting>
  <conditionalFormatting sqref="A10:E10 A20:E20">
    <cfRule type="containsText" dxfId="93" priority="141" operator="containsText" text="3- Moderado">
      <formula>NOT(ISERROR(SEARCH("3- Moderado",A10)))</formula>
    </cfRule>
    <cfRule type="containsText" dxfId="92" priority="142" operator="containsText" text="6- Moderado">
      <formula>NOT(ISERROR(SEARCH("6- Moderado",A10)))</formula>
    </cfRule>
    <cfRule type="containsText" dxfId="91" priority="143" operator="containsText" text="4- Moderado">
      <formula>NOT(ISERROR(SEARCH("4- Moderado",A10)))</formula>
    </cfRule>
    <cfRule type="containsText" dxfId="90" priority="144" operator="containsText" text="3- Bajo">
      <formula>NOT(ISERROR(SEARCH("3- Bajo",A10)))</formula>
    </cfRule>
    <cfRule type="containsText" dxfId="89" priority="145" operator="containsText" text="4- Bajo">
      <formula>NOT(ISERROR(SEARCH("4- Bajo",A10)))</formula>
    </cfRule>
    <cfRule type="containsText" dxfId="88" priority="146" operator="containsText" text="1- Bajo">
      <formula>NOT(ISERROR(SEARCH("1- Bajo",A10)))</formula>
    </cfRule>
  </conditionalFormatting>
  <conditionalFormatting sqref="A30:E30">
    <cfRule type="containsText" dxfId="87" priority="95" operator="containsText" text="3- Moderado">
      <formula>NOT(ISERROR(SEARCH("3- Moderado",A30)))</formula>
    </cfRule>
    <cfRule type="containsText" dxfId="86" priority="96" operator="containsText" text="6- Moderado">
      <formula>NOT(ISERROR(SEARCH("6- Moderado",A30)))</formula>
    </cfRule>
    <cfRule type="containsText" dxfId="85" priority="97" operator="containsText" text="4- Moderado">
      <formula>NOT(ISERROR(SEARCH("4- Moderado",A30)))</formula>
    </cfRule>
    <cfRule type="containsText" dxfId="84" priority="98" operator="containsText" text="3- Bajo">
      <formula>NOT(ISERROR(SEARCH("3- Bajo",A30)))</formula>
    </cfRule>
    <cfRule type="containsText" dxfId="83" priority="99" operator="containsText" text="4- Bajo">
      <formula>NOT(ISERROR(SEARCH("4- Bajo",A30)))</formula>
    </cfRule>
    <cfRule type="containsText" dxfId="82" priority="100" operator="containsText" text="1- Bajo">
      <formula>NOT(ISERROR(SEARCH("1- Bajo",A30)))</formula>
    </cfRule>
  </conditionalFormatting>
  <conditionalFormatting sqref="A40:E40">
    <cfRule type="containsText" dxfId="81" priority="39" operator="containsText" text="3- Moderado">
      <formula>NOT(ISERROR(SEARCH("3- Moderado",A40)))</formula>
    </cfRule>
    <cfRule type="containsText" dxfId="80" priority="40" operator="containsText" text="6- Moderado">
      <formula>NOT(ISERROR(SEARCH("6- Moderado",A40)))</formula>
    </cfRule>
    <cfRule type="containsText" dxfId="79" priority="41" operator="containsText" text="4- Moderado">
      <formula>NOT(ISERROR(SEARCH("4- Moderado",A40)))</formula>
    </cfRule>
    <cfRule type="containsText" dxfId="78" priority="42" operator="containsText" text="3- Bajo">
      <formula>NOT(ISERROR(SEARCH("3- Bajo",A40)))</formula>
    </cfRule>
    <cfRule type="containsText" dxfId="77" priority="43" operator="containsText" text="4- Bajo">
      <formula>NOT(ISERROR(SEARCH("4- Bajo",A40)))</formula>
    </cfRule>
    <cfRule type="containsText" dxfId="76" priority="44" operator="containsText" text="1- Bajo">
      <formula>NOT(ISERROR(SEARCH("1- Bajo",A40)))</formula>
    </cfRule>
  </conditionalFormatting>
  <conditionalFormatting sqref="A50:E50 A60:E60 A70:E70">
    <cfRule type="containsText" dxfId="75" priority="11" operator="containsText" text="3- Moderado">
      <formula>NOT(ISERROR(SEARCH("3- Moderado",A50)))</formula>
    </cfRule>
    <cfRule type="containsText" dxfId="74" priority="12" operator="containsText" text="6- Moderado">
      <formula>NOT(ISERROR(SEARCH("6- Moderado",A50)))</formula>
    </cfRule>
    <cfRule type="containsText" dxfId="73" priority="13" operator="containsText" text="4- Moderado">
      <formula>NOT(ISERROR(SEARCH("4- Moderado",A50)))</formula>
    </cfRule>
    <cfRule type="containsText" dxfId="72" priority="14" operator="containsText" text="3- Bajo">
      <formula>NOT(ISERROR(SEARCH("3- Bajo",A50)))</formula>
    </cfRule>
    <cfRule type="containsText" dxfId="71" priority="15" operator="containsText" text="4- Bajo">
      <formula>NOT(ISERROR(SEARCH("4- Bajo",A50)))</formula>
    </cfRule>
    <cfRule type="containsText" dxfId="70" priority="16" operator="containsText" text="1- Bajo">
      <formula>NOT(ISERROR(SEARCH("1- Bajo",A50)))</formula>
    </cfRule>
  </conditionalFormatting>
  <conditionalFormatting sqref="C8:F8">
    <cfRule type="containsText" dxfId="69" priority="113" operator="containsText" text="3- Moderado">
      <formula>NOT(ISERROR(SEARCH("3- Moderado",C8)))</formula>
    </cfRule>
    <cfRule type="containsText" dxfId="68" priority="114" operator="containsText" text="6- Moderado">
      <formula>NOT(ISERROR(SEARCH("6- Moderado",C8)))</formula>
    </cfRule>
    <cfRule type="containsText" dxfId="67" priority="115" operator="containsText" text="4- Moderado">
      <formula>NOT(ISERROR(SEARCH("4- Moderado",C8)))</formula>
    </cfRule>
    <cfRule type="containsText" dxfId="66" priority="116" operator="containsText" text="3- Bajo">
      <formula>NOT(ISERROR(SEARCH("3- Bajo",C8)))</formula>
    </cfRule>
    <cfRule type="containsText" dxfId="65" priority="117" operator="containsText" text="4- Bajo">
      <formula>NOT(ISERROR(SEARCH("4- Bajo",C8)))</formula>
    </cfRule>
    <cfRule type="containsText" dxfId="64" priority="118" operator="containsText" text="1- Bajo">
      <formula>NOT(ISERROR(SEARCH("1- Bajo",C8)))</formula>
    </cfRule>
  </conditionalFormatting>
  <conditionalFormatting sqref="D10:D79">
    <cfRule type="containsText" dxfId="63" priority="5" operator="containsText" text="Muy Alta">
      <formula>NOT(ISERROR(SEARCH("Muy Alta",D10)))</formula>
    </cfRule>
    <cfRule type="containsText" dxfId="62" priority="6" operator="containsText" text="Alta">
      <formula>NOT(ISERROR(SEARCH("Alta",D10)))</formula>
    </cfRule>
    <cfRule type="containsText" dxfId="61" priority="7" operator="containsText" text="Baja">
      <formula>NOT(ISERROR(SEARCH("Baja",D10)))</formula>
    </cfRule>
    <cfRule type="containsText" dxfId="60" priority="8" operator="containsText" text="Muy Baja">
      <formula>NOT(ISERROR(SEARCH("Muy Baja",D10)))</formula>
    </cfRule>
    <cfRule type="containsText" dxfId="59" priority="10" operator="containsText" text="Media">
      <formula>NOT(ISERROR(SEARCH("Media",D10)))</formula>
    </cfRule>
  </conditionalFormatting>
  <conditionalFormatting sqref="E10:E79">
    <cfRule type="containsText" dxfId="58" priority="1" operator="containsText" text="Catastrófico">
      <formula>NOT(ISERROR(SEARCH("Catastrófico",E10)))</formula>
    </cfRule>
    <cfRule type="containsText" dxfId="57" priority="2" operator="containsText" text="Mayor">
      <formula>NOT(ISERROR(SEARCH("Mayor",E10)))</formula>
    </cfRule>
    <cfRule type="containsText" dxfId="56" priority="3" operator="containsText" text="Menor">
      <formula>NOT(ISERROR(SEARCH("Menor",E10)))</formula>
    </cfRule>
    <cfRule type="containsText" dxfId="55" priority="4" operator="containsText" text="Leve">
      <formula>NOT(ISERROR(SEARCH("Leve",E10)))</formula>
    </cfRule>
  </conditionalFormatting>
  <conditionalFormatting sqref="E10:F79">
    <cfRule type="containsText" dxfId="5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53" priority="24" operator="containsText" text="Bajo">
      <formula>NOT(ISERROR(SEARCH("Bajo",F10)))</formula>
    </cfRule>
    <cfRule type="containsText" dxfId="52" priority="25" operator="containsText" text="Moderado">
      <formula>NOT(ISERROR(SEARCH("Moderado",F10)))</formula>
    </cfRule>
    <cfRule type="containsText" dxfId="51" priority="26" operator="containsText" text="Alto">
      <formula>NOT(ISERROR(SEARCH("Alto",F10)))</formula>
    </cfRule>
    <cfRule type="containsText" dxfId="5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abSelected="1" topLeftCell="B31" zoomScale="86" zoomScaleNormal="86" workbookViewId="0">
      <selection activeCell="G40" sqref="G40:G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608"/>
      <c r="B1" s="609"/>
      <c r="C1" s="612"/>
      <c r="D1" s="612"/>
      <c r="E1" s="612"/>
      <c r="F1" s="612"/>
      <c r="G1" s="612"/>
      <c r="H1" s="612"/>
      <c r="I1" s="612"/>
      <c r="J1" s="613"/>
      <c r="K1" s="607"/>
      <c r="L1" s="607"/>
      <c r="M1" s="607"/>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6.75" customHeight="1">
      <c r="A2" s="610"/>
      <c r="B2" s="611"/>
      <c r="C2" s="614"/>
      <c r="D2" s="614"/>
      <c r="E2" s="614"/>
      <c r="F2" s="614"/>
      <c r="G2" s="614"/>
      <c r="H2" s="614"/>
      <c r="I2" s="614"/>
      <c r="J2" s="615"/>
      <c r="K2" s="607"/>
      <c r="L2" s="607"/>
      <c r="M2" s="607"/>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614"/>
      <c r="D3" s="614"/>
      <c r="E3" s="614"/>
      <c r="F3" s="614"/>
      <c r="G3" s="614"/>
      <c r="H3" s="614"/>
      <c r="I3" s="614"/>
      <c r="J3" s="615"/>
      <c r="K3" s="607"/>
      <c r="L3" s="607"/>
      <c r="M3" s="607"/>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51" t="s">
        <v>306</v>
      </c>
      <c r="B4" s="451"/>
      <c r="C4" s="510" t="s">
        <v>4</v>
      </c>
      <c r="D4" s="510"/>
      <c r="E4" s="510"/>
      <c r="F4" s="510"/>
      <c r="G4" s="510"/>
      <c r="H4" s="510"/>
      <c r="I4" s="510"/>
      <c r="J4" s="510"/>
      <c r="K4" s="510"/>
      <c r="L4" s="510"/>
      <c r="M4" s="510"/>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65.25" customHeight="1">
      <c r="A5" s="451" t="s">
        <v>307</v>
      </c>
      <c r="B5" s="451"/>
      <c r="C5" s="511" t="s">
        <v>33</v>
      </c>
      <c r="D5" s="511"/>
      <c r="E5" s="511"/>
      <c r="F5" s="511"/>
      <c r="G5" s="511"/>
      <c r="H5" s="511"/>
      <c r="I5" s="511"/>
      <c r="J5" s="511"/>
      <c r="K5" s="511"/>
      <c r="L5" s="511"/>
      <c r="M5" s="511"/>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51" t="s">
        <v>308</v>
      </c>
      <c r="B6" s="451"/>
      <c r="C6" s="618" t="s">
        <v>309</v>
      </c>
      <c r="D6" s="619"/>
      <c r="E6" s="619"/>
      <c r="F6" s="619"/>
      <c r="G6" s="619"/>
      <c r="H6" s="619"/>
      <c r="I6" s="619"/>
      <c r="J6" s="619"/>
      <c r="K6" s="619"/>
      <c r="L6" s="619"/>
      <c r="M6" s="620"/>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602" t="s">
        <v>545</v>
      </c>
      <c r="B7" s="603"/>
      <c r="C7" s="604"/>
      <c r="D7" s="616" t="s">
        <v>546</v>
      </c>
      <c r="E7" s="616"/>
      <c r="F7" s="616"/>
      <c r="G7" s="617" t="s">
        <v>547</v>
      </c>
      <c r="H7" s="626" t="s">
        <v>548</v>
      </c>
      <c r="I7" s="628" t="s">
        <v>549</v>
      </c>
      <c r="J7" s="629"/>
      <c r="K7" s="628" t="s">
        <v>550</v>
      </c>
      <c r="L7" s="629"/>
      <c r="M7" s="601" t="s">
        <v>551</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39</v>
      </c>
      <c r="B8" s="29" t="s">
        <v>248</v>
      </c>
      <c r="C8" s="29" t="s">
        <v>250</v>
      </c>
      <c r="D8" s="22" t="s">
        <v>260</v>
      </c>
      <c r="E8" s="22" t="s">
        <v>552</v>
      </c>
      <c r="F8" s="22" t="s">
        <v>553</v>
      </c>
      <c r="G8" s="617"/>
      <c r="H8" s="627"/>
      <c r="I8" s="23" t="s">
        <v>554</v>
      </c>
      <c r="J8" s="23" t="s">
        <v>555</v>
      </c>
      <c r="K8" s="23" t="s">
        <v>556</v>
      </c>
      <c r="L8" s="23" t="s">
        <v>557</v>
      </c>
      <c r="M8" s="601"/>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621"/>
      <c r="B9" s="622"/>
      <c r="C9" s="622"/>
      <c r="D9" s="622"/>
      <c r="E9" s="622"/>
      <c r="F9" s="622"/>
      <c r="G9" s="622"/>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623">
        <f>'7- Mapa Final'!A10</f>
        <v>1</v>
      </c>
      <c r="B10" s="600" t="str">
        <f>'7- Mapa Final'!B10</f>
        <v>Incumplimiento de términos en la publicación de información.</v>
      </c>
      <c r="C10" s="600" t="str">
        <f>'7- Mapa Final'!C10</f>
        <v>La información  Administrativa y Judicial de  uso y consulta para los usuarios y partes interesadas, no se publique para consulta  dentro de los  términos  establecidos por Ley o por la Entidad.</v>
      </c>
      <c r="D10" s="598" t="str">
        <f>'7- Mapa Final'!J10</f>
        <v>Muy Baja - 1</v>
      </c>
      <c r="E10" s="599" t="str">
        <f>'7- Mapa Final'!K10</f>
        <v>Leve - 1</v>
      </c>
      <c r="F10" s="625" t="str">
        <f>'7- Mapa Final'!M10</f>
        <v>Bajo - 1</v>
      </c>
      <c r="G10" s="431" t="s">
        <v>427</v>
      </c>
      <c r="H10" s="605" t="s">
        <v>591</v>
      </c>
      <c r="I10" s="606"/>
      <c r="J10" s="606" t="s">
        <v>6</v>
      </c>
      <c r="K10" s="591">
        <v>45566</v>
      </c>
      <c r="L10" s="591">
        <v>45657</v>
      </c>
      <c r="M10" s="636" t="s">
        <v>592</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81"/>
      <c r="B11" s="583"/>
      <c r="C11" s="583"/>
      <c r="D11" s="586"/>
      <c r="E11" s="589"/>
      <c r="F11" s="595"/>
      <c r="G11" s="414"/>
      <c r="H11" s="578"/>
      <c r="I11" s="579"/>
      <c r="J11" s="579"/>
      <c r="K11" s="579"/>
      <c r="L11" s="579"/>
      <c r="M11" s="634"/>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81"/>
      <c r="B12" s="583"/>
      <c r="C12" s="583"/>
      <c r="D12" s="586"/>
      <c r="E12" s="589"/>
      <c r="F12" s="595"/>
      <c r="G12" s="414"/>
      <c r="H12" s="578"/>
      <c r="I12" s="579"/>
      <c r="J12" s="579"/>
      <c r="K12" s="579"/>
      <c r="L12" s="579"/>
      <c r="M12" s="634"/>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81"/>
      <c r="B13" s="583"/>
      <c r="C13" s="583"/>
      <c r="D13" s="586"/>
      <c r="E13" s="589"/>
      <c r="F13" s="595"/>
      <c r="G13" s="414"/>
      <c r="H13" s="578"/>
      <c r="I13" s="579"/>
      <c r="J13" s="579"/>
      <c r="K13" s="579"/>
      <c r="L13" s="579"/>
      <c r="M13" s="634"/>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81"/>
      <c r="B14" s="583"/>
      <c r="C14" s="583"/>
      <c r="D14" s="586"/>
      <c r="E14" s="589"/>
      <c r="F14" s="595"/>
      <c r="G14" s="414"/>
      <c r="H14" s="578"/>
      <c r="I14" s="579"/>
      <c r="J14" s="579"/>
      <c r="K14" s="579"/>
      <c r="L14" s="579"/>
      <c r="M14" s="634"/>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81"/>
      <c r="B15" s="583"/>
      <c r="C15" s="583"/>
      <c r="D15" s="586"/>
      <c r="E15" s="589"/>
      <c r="F15" s="595"/>
      <c r="G15" s="414"/>
      <c r="H15" s="578"/>
      <c r="I15" s="579"/>
      <c r="J15" s="579"/>
      <c r="K15" s="579"/>
      <c r="L15" s="579"/>
      <c r="M15" s="634"/>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81"/>
      <c r="B16" s="583"/>
      <c r="C16" s="583"/>
      <c r="D16" s="586"/>
      <c r="E16" s="589"/>
      <c r="F16" s="595"/>
      <c r="G16" s="414"/>
      <c r="H16" s="578"/>
      <c r="I16" s="579"/>
      <c r="J16" s="579"/>
      <c r="K16" s="579"/>
      <c r="L16" s="579"/>
      <c r="M16" s="634"/>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81"/>
      <c r="B17" s="583"/>
      <c r="C17" s="583"/>
      <c r="D17" s="586"/>
      <c r="E17" s="589"/>
      <c r="F17" s="595"/>
      <c r="G17" s="414"/>
      <c r="H17" s="578"/>
      <c r="I17" s="579"/>
      <c r="J17" s="579"/>
      <c r="K17" s="579"/>
      <c r="L17" s="579"/>
      <c r="M17" s="634"/>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81"/>
      <c r="B18" s="583"/>
      <c r="C18" s="583"/>
      <c r="D18" s="586"/>
      <c r="E18" s="589"/>
      <c r="F18" s="595"/>
      <c r="G18" s="414"/>
      <c r="H18" s="578"/>
      <c r="I18" s="579"/>
      <c r="J18" s="579"/>
      <c r="K18" s="579"/>
      <c r="L18" s="579"/>
      <c r="M18" s="634"/>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thickBot="1">
      <c r="A19" s="581"/>
      <c r="B19" s="583"/>
      <c r="C19" s="583"/>
      <c r="D19" s="586"/>
      <c r="E19" s="589"/>
      <c r="F19" s="595"/>
      <c r="G19" s="414"/>
      <c r="H19" s="578"/>
      <c r="I19" s="579"/>
      <c r="J19" s="579"/>
      <c r="K19" s="579"/>
      <c r="L19" s="579"/>
      <c r="M19" s="634"/>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3.9" customHeight="1">
      <c r="A20" s="581">
        <f>'7- Mapa Final'!A20</f>
        <v>2</v>
      </c>
      <c r="B20" s="583" t="str">
        <f>'7- Mapa Final'!B20</f>
        <v>Publicación de información inexacta</v>
      </c>
      <c r="C20" s="583" t="str">
        <f>'7- Mapa Final'!C20</f>
        <v>La información Administrativa y Judicial de  uso y consulta para los usuarios y partes interesadas se publique  con erores de fondo o de forma.</v>
      </c>
      <c r="D20" s="585" t="str">
        <f>'7- Mapa Final'!J20</f>
        <v>Muy Baja - 1</v>
      </c>
      <c r="E20" s="588" t="str">
        <f>'7- Mapa Final'!K20</f>
        <v>Leve - 1</v>
      </c>
      <c r="F20" s="595" t="str">
        <f>'7- Mapa Final'!M20</f>
        <v>Bajo - 1</v>
      </c>
      <c r="G20" s="414" t="s">
        <v>427</v>
      </c>
      <c r="H20" s="605" t="s">
        <v>591</v>
      </c>
      <c r="I20" s="606"/>
      <c r="J20" s="606" t="s">
        <v>6</v>
      </c>
      <c r="K20" s="591">
        <v>45566</v>
      </c>
      <c r="L20" s="591">
        <v>45657</v>
      </c>
      <c r="M20" s="636" t="s">
        <v>593</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81"/>
      <c r="B21" s="583"/>
      <c r="C21" s="583"/>
      <c r="D21" s="586"/>
      <c r="E21" s="589"/>
      <c r="F21" s="595"/>
      <c r="G21" s="414"/>
      <c r="H21" s="578"/>
      <c r="I21" s="579"/>
      <c r="J21" s="579"/>
      <c r="K21" s="579"/>
      <c r="L21" s="579"/>
      <c r="M21" s="634"/>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81"/>
      <c r="B22" s="583"/>
      <c r="C22" s="583"/>
      <c r="D22" s="586"/>
      <c r="E22" s="589"/>
      <c r="F22" s="595"/>
      <c r="G22" s="414"/>
      <c r="H22" s="578"/>
      <c r="I22" s="579"/>
      <c r="J22" s="579"/>
      <c r="K22" s="579"/>
      <c r="L22" s="579"/>
      <c r="M22" s="634"/>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81"/>
      <c r="B23" s="583"/>
      <c r="C23" s="583"/>
      <c r="D23" s="586"/>
      <c r="E23" s="589"/>
      <c r="F23" s="595"/>
      <c r="G23" s="414"/>
      <c r="H23" s="578"/>
      <c r="I23" s="579"/>
      <c r="J23" s="579"/>
      <c r="K23" s="579"/>
      <c r="L23" s="579"/>
      <c r="M23" s="634"/>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81"/>
      <c r="B24" s="583"/>
      <c r="C24" s="583"/>
      <c r="D24" s="586"/>
      <c r="E24" s="589"/>
      <c r="F24" s="595"/>
      <c r="G24" s="414"/>
      <c r="H24" s="578"/>
      <c r="I24" s="579"/>
      <c r="J24" s="579"/>
      <c r="K24" s="579"/>
      <c r="L24" s="579"/>
      <c r="M24" s="634"/>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81"/>
      <c r="B25" s="583"/>
      <c r="C25" s="583"/>
      <c r="D25" s="586"/>
      <c r="E25" s="589"/>
      <c r="F25" s="595"/>
      <c r="G25" s="414"/>
      <c r="H25" s="578"/>
      <c r="I25" s="579"/>
      <c r="J25" s="579"/>
      <c r="K25" s="579"/>
      <c r="L25" s="579"/>
      <c r="M25" s="634"/>
      <c r="N25" s="28"/>
      <c r="O25" s="28"/>
    </row>
    <row r="26" spans="1:169">
      <c r="A26" s="581"/>
      <c r="B26" s="583"/>
      <c r="C26" s="583"/>
      <c r="D26" s="586"/>
      <c r="E26" s="589"/>
      <c r="F26" s="595"/>
      <c r="G26" s="414"/>
      <c r="H26" s="578"/>
      <c r="I26" s="579"/>
      <c r="J26" s="579"/>
      <c r="K26" s="579"/>
      <c r="L26" s="579"/>
      <c r="M26" s="634"/>
      <c r="N26" s="28"/>
      <c r="O26" s="28"/>
    </row>
    <row r="27" spans="1:169">
      <c r="A27" s="581"/>
      <c r="B27" s="583"/>
      <c r="C27" s="583"/>
      <c r="D27" s="586"/>
      <c r="E27" s="589"/>
      <c r="F27" s="595"/>
      <c r="G27" s="414"/>
      <c r="H27" s="578"/>
      <c r="I27" s="579"/>
      <c r="J27" s="579"/>
      <c r="K27" s="579"/>
      <c r="L27" s="579"/>
      <c r="M27" s="634"/>
      <c r="N27" s="28"/>
      <c r="O27" s="28"/>
    </row>
    <row r="28" spans="1:169">
      <c r="A28" s="581"/>
      <c r="B28" s="583"/>
      <c r="C28" s="583"/>
      <c r="D28" s="586"/>
      <c r="E28" s="589"/>
      <c r="F28" s="595"/>
      <c r="G28" s="414"/>
      <c r="H28" s="578"/>
      <c r="I28" s="579"/>
      <c r="J28" s="579"/>
      <c r="K28" s="579"/>
      <c r="L28" s="579"/>
      <c r="M28" s="634"/>
      <c r="N28" s="28"/>
      <c r="O28" s="28"/>
    </row>
    <row r="29" spans="1:169" ht="15.75" thickBot="1">
      <c r="A29" s="581"/>
      <c r="B29" s="583"/>
      <c r="C29" s="583"/>
      <c r="D29" s="586"/>
      <c r="E29" s="589"/>
      <c r="F29" s="595"/>
      <c r="G29" s="414"/>
      <c r="H29" s="578"/>
      <c r="I29" s="579"/>
      <c r="J29" s="579"/>
      <c r="K29" s="579"/>
      <c r="L29" s="579"/>
      <c r="M29" s="634"/>
      <c r="N29" s="28"/>
      <c r="O29" s="28"/>
    </row>
    <row r="30" spans="1:169" s="20" customFormat="1" ht="13.9" customHeight="1">
      <c r="A30" s="581">
        <f>'7- Mapa Final'!A30</f>
        <v>3</v>
      </c>
      <c r="B30" s="583" t="str">
        <f>'7- Mapa Final'!B30</f>
        <v xml:space="preserve">Pérdida de información </v>
      </c>
      <c r="C30" s="583" t="str">
        <f>'7- Mapa Final'!C30</f>
        <v>Perdida parcial y/o total de la información dispuesta en el portal de la Rama Judicial.</v>
      </c>
      <c r="D30" s="585" t="str">
        <f>'7- Mapa Final'!J30</f>
        <v>Muy Baja - 1</v>
      </c>
      <c r="E30" s="588" t="str">
        <f>'7- Mapa Final'!K30</f>
        <v>Leve - 1</v>
      </c>
      <c r="F30" s="595" t="str">
        <f>'7- Mapa Final'!M30</f>
        <v>Bajo - 1</v>
      </c>
      <c r="G30" s="414" t="s">
        <v>427</v>
      </c>
      <c r="H30" s="605" t="s">
        <v>591</v>
      </c>
      <c r="I30" s="579"/>
      <c r="J30" s="606" t="s">
        <v>6</v>
      </c>
      <c r="K30" s="591">
        <v>45566</v>
      </c>
      <c r="L30" s="591">
        <v>45657</v>
      </c>
      <c r="M30" s="636" t="s">
        <v>594</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81"/>
      <c r="B31" s="583"/>
      <c r="C31" s="583"/>
      <c r="D31" s="586"/>
      <c r="E31" s="589"/>
      <c r="F31" s="595"/>
      <c r="G31" s="414"/>
      <c r="H31" s="578"/>
      <c r="I31" s="579"/>
      <c r="J31" s="579"/>
      <c r="K31" s="579"/>
      <c r="L31" s="579"/>
      <c r="M31" s="634"/>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81"/>
      <c r="B32" s="583"/>
      <c r="C32" s="583"/>
      <c r="D32" s="586"/>
      <c r="E32" s="589"/>
      <c r="F32" s="595"/>
      <c r="G32" s="414"/>
      <c r="H32" s="578"/>
      <c r="I32" s="579"/>
      <c r="J32" s="579"/>
      <c r="K32" s="579"/>
      <c r="L32" s="579"/>
      <c r="M32" s="634"/>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81"/>
      <c r="B33" s="583"/>
      <c r="C33" s="583"/>
      <c r="D33" s="586"/>
      <c r="E33" s="589"/>
      <c r="F33" s="595"/>
      <c r="G33" s="414"/>
      <c r="H33" s="578"/>
      <c r="I33" s="579"/>
      <c r="J33" s="579"/>
      <c r="K33" s="579"/>
      <c r="L33" s="579"/>
      <c r="M33" s="634"/>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81"/>
      <c r="B34" s="583"/>
      <c r="C34" s="583"/>
      <c r="D34" s="586"/>
      <c r="E34" s="589"/>
      <c r="F34" s="595"/>
      <c r="G34" s="414"/>
      <c r="H34" s="578"/>
      <c r="I34" s="579"/>
      <c r="J34" s="579"/>
      <c r="K34" s="579"/>
      <c r="L34" s="579"/>
      <c r="M34" s="634"/>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81"/>
      <c r="B35" s="583"/>
      <c r="C35" s="583"/>
      <c r="D35" s="586"/>
      <c r="E35" s="589"/>
      <c r="F35" s="595"/>
      <c r="G35" s="414"/>
      <c r="H35" s="578"/>
      <c r="I35" s="579"/>
      <c r="J35" s="579"/>
      <c r="K35" s="579"/>
      <c r="L35" s="579"/>
      <c r="M35" s="634"/>
      <c r="N35" s="28"/>
      <c r="O35" s="28"/>
    </row>
    <row r="36" spans="1:169">
      <c r="A36" s="581"/>
      <c r="B36" s="583"/>
      <c r="C36" s="583"/>
      <c r="D36" s="586"/>
      <c r="E36" s="589"/>
      <c r="F36" s="595"/>
      <c r="G36" s="414"/>
      <c r="H36" s="578"/>
      <c r="I36" s="579"/>
      <c r="J36" s="579"/>
      <c r="K36" s="579"/>
      <c r="L36" s="579"/>
      <c r="M36" s="634"/>
      <c r="N36" s="28"/>
      <c r="O36" s="28"/>
    </row>
    <row r="37" spans="1:169">
      <c r="A37" s="581"/>
      <c r="B37" s="583"/>
      <c r="C37" s="583"/>
      <c r="D37" s="586"/>
      <c r="E37" s="589"/>
      <c r="F37" s="595"/>
      <c r="G37" s="414"/>
      <c r="H37" s="578"/>
      <c r="I37" s="579"/>
      <c r="J37" s="579"/>
      <c r="K37" s="579"/>
      <c r="L37" s="579"/>
      <c r="M37" s="634"/>
      <c r="N37" s="28"/>
      <c r="O37" s="28"/>
    </row>
    <row r="38" spans="1:169">
      <c r="A38" s="581"/>
      <c r="B38" s="583"/>
      <c r="C38" s="583"/>
      <c r="D38" s="586"/>
      <c r="E38" s="589"/>
      <c r="F38" s="595"/>
      <c r="G38" s="414"/>
      <c r="H38" s="578"/>
      <c r="I38" s="579"/>
      <c r="J38" s="579"/>
      <c r="K38" s="579"/>
      <c r="L38" s="579"/>
      <c r="M38" s="634"/>
      <c r="N38" s="28"/>
      <c r="O38" s="28"/>
    </row>
    <row r="39" spans="1:169" ht="15.75" thickBot="1">
      <c r="A39" s="581"/>
      <c r="B39" s="583"/>
      <c r="C39" s="583"/>
      <c r="D39" s="586"/>
      <c r="E39" s="589"/>
      <c r="F39" s="595"/>
      <c r="G39" s="414"/>
      <c r="H39" s="578"/>
      <c r="I39" s="579"/>
      <c r="J39" s="579"/>
      <c r="K39" s="579"/>
      <c r="L39" s="579"/>
      <c r="M39" s="634"/>
      <c r="N39" s="28"/>
      <c r="O39" s="28"/>
    </row>
    <row r="40" spans="1:169" s="20" customFormat="1" ht="13.9" customHeight="1">
      <c r="A40" s="581">
        <f>'7- Mapa Final'!A40</f>
        <v>4</v>
      </c>
      <c r="B40" s="583" t="str">
        <f>'7- Mapa Final'!B40</f>
        <v>Sustracción o publicación de infomación reservada</v>
      </c>
      <c r="C40" s="583" t="str">
        <f>'7- Mapa Final'!C40</f>
        <v>Publicación o difusión  de información sin el cumplimiento de los criterios de seguridad, calidad o imágen establecidos.</v>
      </c>
      <c r="D40" s="585" t="str">
        <f>'7- Mapa Final'!J40</f>
        <v>Muy Baja - 1</v>
      </c>
      <c r="E40" s="588" t="str">
        <f>'7- Mapa Final'!K40</f>
        <v>Leve - 1</v>
      </c>
      <c r="F40" s="595" t="str">
        <f>'7- Mapa Final'!M40</f>
        <v>Bajo - 1</v>
      </c>
      <c r="G40" s="414" t="s">
        <v>503</v>
      </c>
      <c r="H40" s="605" t="s">
        <v>591</v>
      </c>
      <c r="I40" s="579"/>
      <c r="J40" s="606" t="s">
        <v>6</v>
      </c>
      <c r="K40" s="591">
        <v>45566</v>
      </c>
      <c r="L40" s="591">
        <v>45657</v>
      </c>
      <c r="M40" s="634" t="s">
        <v>595</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81"/>
      <c r="B41" s="583"/>
      <c r="C41" s="583"/>
      <c r="D41" s="586"/>
      <c r="E41" s="589"/>
      <c r="F41" s="595"/>
      <c r="G41" s="414"/>
      <c r="H41" s="578"/>
      <c r="I41" s="579"/>
      <c r="J41" s="579"/>
      <c r="K41" s="579"/>
      <c r="L41" s="579"/>
      <c r="M41" s="634"/>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81"/>
      <c r="B42" s="583"/>
      <c r="C42" s="583"/>
      <c r="D42" s="586"/>
      <c r="E42" s="589"/>
      <c r="F42" s="595"/>
      <c r="G42" s="414"/>
      <c r="H42" s="578"/>
      <c r="I42" s="579"/>
      <c r="J42" s="579"/>
      <c r="K42" s="579"/>
      <c r="L42" s="579"/>
      <c r="M42" s="634"/>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81"/>
      <c r="B43" s="583"/>
      <c r="C43" s="583"/>
      <c r="D43" s="586"/>
      <c r="E43" s="589"/>
      <c r="F43" s="595"/>
      <c r="G43" s="414"/>
      <c r="H43" s="578"/>
      <c r="I43" s="579"/>
      <c r="J43" s="579"/>
      <c r="K43" s="579"/>
      <c r="L43" s="579"/>
      <c r="M43" s="634"/>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81"/>
      <c r="B44" s="583"/>
      <c r="C44" s="583"/>
      <c r="D44" s="586"/>
      <c r="E44" s="589"/>
      <c r="F44" s="595"/>
      <c r="G44" s="414"/>
      <c r="H44" s="578"/>
      <c r="I44" s="579"/>
      <c r="J44" s="579"/>
      <c r="K44" s="579"/>
      <c r="L44" s="579"/>
      <c r="M44" s="634"/>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81"/>
      <c r="B45" s="583"/>
      <c r="C45" s="583"/>
      <c r="D45" s="586"/>
      <c r="E45" s="589"/>
      <c r="F45" s="595"/>
      <c r="G45" s="414"/>
      <c r="H45" s="578"/>
      <c r="I45" s="579"/>
      <c r="J45" s="579"/>
      <c r="K45" s="579"/>
      <c r="L45" s="579"/>
      <c r="M45" s="634"/>
      <c r="N45" s="28"/>
      <c r="O45" s="28"/>
    </row>
    <row r="46" spans="1:169">
      <c r="A46" s="581"/>
      <c r="B46" s="583"/>
      <c r="C46" s="583"/>
      <c r="D46" s="586"/>
      <c r="E46" s="589"/>
      <c r="F46" s="595"/>
      <c r="G46" s="414"/>
      <c r="H46" s="578"/>
      <c r="I46" s="579"/>
      <c r="J46" s="579"/>
      <c r="K46" s="579"/>
      <c r="L46" s="579"/>
      <c r="M46" s="634"/>
      <c r="N46" s="28"/>
      <c r="O46" s="28"/>
    </row>
    <row r="47" spans="1:169">
      <c r="A47" s="581"/>
      <c r="B47" s="583"/>
      <c r="C47" s="583"/>
      <c r="D47" s="586"/>
      <c r="E47" s="589"/>
      <c r="F47" s="595"/>
      <c r="G47" s="414"/>
      <c r="H47" s="578"/>
      <c r="I47" s="579"/>
      <c r="J47" s="579"/>
      <c r="K47" s="579"/>
      <c r="L47" s="579"/>
      <c r="M47" s="634"/>
      <c r="N47" s="28"/>
      <c r="O47" s="28"/>
    </row>
    <row r="48" spans="1:169">
      <c r="A48" s="581"/>
      <c r="B48" s="583"/>
      <c r="C48" s="583"/>
      <c r="D48" s="586"/>
      <c r="E48" s="589"/>
      <c r="F48" s="595"/>
      <c r="G48" s="414"/>
      <c r="H48" s="578"/>
      <c r="I48" s="579"/>
      <c r="J48" s="579"/>
      <c r="K48" s="579"/>
      <c r="L48" s="579"/>
      <c r="M48" s="634"/>
      <c r="N48" s="28"/>
      <c r="O48" s="28"/>
    </row>
    <row r="49" spans="1:169" ht="15.75" thickBot="1">
      <c r="A49" s="581"/>
      <c r="B49" s="583"/>
      <c r="C49" s="583"/>
      <c r="D49" s="586"/>
      <c r="E49" s="589"/>
      <c r="F49" s="595"/>
      <c r="G49" s="414"/>
      <c r="H49" s="578"/>
      <c r="I49" s="579"/>
      <c r="J49" s="579"/>
      <c r="K49" s="579"/>
      <c r="L49" s="579"/>
      <c r="M49" s="634"/>
      <c r="N49" s="28"/>
      <c r="O49" s="28"/>
    </row>
    <row r="50" spans="1:169" s="20" customFormat="1" ht="12.75">
      <c r="A50" s="581">
        <f>'7- Mapa Final'!A50</f>
        <v>5</v>
      </c>
      <c r="B50" s="583" t="str">
        <f>'7- Mapa Final'!B50</f>
        <v xml:space="preserve">Recibir dádivas o beneficios a nombre propio o de terceros para  afectar la seguridad o confidencialidad de la información   </v>
      </c>
      <c r="C50" s="583" t="str">
        <f>'7- Mapa Final'!C50</f>
        <v xml:space="preserve">Recibir dádivas o beneficios a nombre propio o de terceros por   revelar información confidencial,  alterar, retener o no publicar información.  </v>
      </c>
      <c r="D50" s="585" t="str">
        <f>'7- Mapa Final'!J50</f>
        <v>Alta - 4</v>
      </c>
      <c r="E50" s="588" t="str">
        <f>'7- Mapa Final'!K50</f>
        <v>Mayor - 4</v>
      </c>
      <c r="F50" s="595" t="str">
        <f>'7- Mapa Final'!M50</f>
        <v>Alto - 16</v>
      </c>
      <c r="G50" s="414" t="s">
        <v>503</v>
      </c>
      <c r="H50" s="637" t="s">
        <v>589</v>
      </c>
      <c r="I50" s="579"/>
      <c r="J50" s="606" t="s">
        <v>6</v>
      </c>
      <c r="K50" s="591">
        <v>45566</v>
      </c>
      <c r="L50" s="591">
        <v>45657</v>
      </c>
      <c r="M50" s="634" t="s">
        <v>586</v>
      </c>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81"/>
      <c r="B51" s="583"/>
      <c r="C51" s="583"/>
      <c r="D51" s="586"/>
      <c r="E51" s="589"/>
      <c r="F51" s="595"/>
      <c r="G51" s="414"/>
      <c r="H51" s="638"/>
      <c r="I51" s="579"/>
      <c r="J51" s="579"/>
      <c r="K51" s="579"/>
      <c r="L51" s="579"/>
      <c r="M51" s="634"/>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81"/>
      <c r="B52" s="583"/>
      <c r="C52" s="583"/>
      <c r="D52" s="586"/>
      <c r="E52" s="589"/>
      <c r="F52" s="595"/>
      <c r="G52" s="414"/>
      <c r="H52" s="638"/>
      <c r="I52" s="579"/>
      <c r="J52" s="579"/>
      <c r="K52" s="579"/>
      <c r="L52" s="579"/>
      <c r="M52" s="634"/>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81"/>
      <c r="B53" s="583"/>
      <c r="C53" s="583"/>
      <c r="D53" s="586"/>
      <c r="E53" s="589"/>
      <c r="F53" s="595"/>
      <c r="G53" s="414"/>
      <c r="H53" s="638"/>
      <c r="I53" s="579"/>
      <c r="J53" s="579"/>
      <c r="K53" s="579"/>
      <c r="L53" s="579"/>
      <c r="M53" s="634"/>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81"/>
      <c r="B54" s="583"/>
      <c r="C54" s="583"/>
      <c r="D54" s="586"/>
      <c r="E54" s="589"/>
      <c r="F54" s="595"/>
      <c r="G54" s="414"/>
      <c r="H54" s="638"/>
      <c r="I54" s="579"/>
      <c r="J54" s="579"/>
      <c r="K54" s="579"/>
      <c r="L54" s="579"/>
      <c r="M54" s="634"/>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81"/>
      <c r="B55" s="583"/>
      <c r="C55" s="583"/>
      <c r="D55" s="586"/>
      <c r="E55" s="589"/>
      <c r="F55" s="595"/>
      <c r="G55" s="414"/>
      <c r="H55" s="638"/>
      <c r="I55" s="579"/>
      <c r="J55" s="579"/>
      <c r="K55" s="579"/>
      <c r="L55" s="579"/>
      <c r="M55" s="634"/>
      <c r="N55" s="28"/>
      <c r="O55" s="28"/>
    </row>
    <row r="56" spans="1:169">
      <c r="A56" s="581"/>
      <c r="B56" s="583"/>
      <c r="C56" s="583"/>
      <c r="D56" s="586"/>
      <c r="E56" s="589"/>
      <c r="F56" s="595"/>
      <c r="G56" s="414"/>
      <c r="H56" s="638"/>
      <c r="I56" s="579"/>
      <c r="J56" s="579"/>
      <c r="K56" s="579"/>
      <c r="L56" s="579"/>
      <c r="M56" s="634"/>
      <c r="N56" s="28"/>
      <c r="O56" s="28"/>
    </row>
    <row r="57" spans="1:169">
      <c r="A57" s="581"/>
      <c r="B57" s="583"/>
      <c r="C57" s="583"/>
      <c r="D57" s="586"/>
      <c r="E57" s="589"/>
      <c r="F57" s="595"/>
      <c r="G57" s="414"/>
      <c r="H57" s="638"/>
      <c r="I57" s="579"/>
      <c r="J57" s="579"/>
      <c r="K57" s="579"/>
      <c r="L57" s="579"/>
      <c r="M57" s="634"/>
      <c r="N57" s="28"/>
      <c r="O57" s="28"/>
    </row>
    <row r="58" spans="1:169">
      <c r="A58" s="581"/>
      <c r="B58" s="583"/>
      <c r="C58" s="583"/>
      <c r="D58" s="586"/>
      <c r="E58" s="589"/>
      <c r="F58" s="595"/>
      <c r="G58" s="414"/>
      <c r="H58" s="638"/>
      <c r="I58" s="579"/>
      <c r="J58" s="579"/>
      <c r="K58" s="579"/>
      <c r="L58" s="579"/>
      <c r="M58" s="634"/>
      <c r="N58" s="28"/>
      <c r="O58" s="28"/>
    </row>
    <row r="59" spans="1:169" ht="15.75" thickBot="1">
      <c r="A59" s="581"/>
      <c r="B59" s="583"/>
      <c r="C59" s="583"/>
      <c r="D59" s="586"/>
      <c r="E59" s="589"/>
      <c r="F59" s="595"/>
      <c r="G59" s="414"/>
      <c r="H59" s="639"/>
      <c r="I59" s="579"/>
      <c r="J59" s="579"/>
      <c r="K59" s="579"/>
      <c r="L59" s="579"/>
      <c r="M59" s="634"/>
      <c r="N59" s="28"/>
      <c r="O59" s="28"/>
    </row>
    <row r="60" spans="1:169" ht="15" hidden="1" customHeight="1">
      <c r="A60" s="581" t="e">
        <f>'7- Mapa Final'!#REF!</f>
        <v>#REF!</v>
      </c>
      <c r="B60" s="583" t="e">
        <f>'7- Mapa Final'!#REF!</f>
        <v>#REF!</v>
      </c>
      <c r="C60" s="583" t="e">
        <f>'7- Mapa Final'!#REF!</f>
        <v>#REF!</v>
      </c>
      <c r="D60" s="585" t="e">
        <f>'7- Mapa Final'!#REF!</f>
        <v>#REF!</v>
      </c>
      <c r="E60" s="588" t="e">
        <f>'7- Mapa Final'!#REF!</f>
        <v>#REF!</v>
      </c>
      <c r="F60" s="595" t="e">
        <f>'7- Mapa Final'!#REF!</f>
        <v>#REF!</v>
      </c>
      <c r="G60" s="414" t="s">
        <v>503</v>
      </c>
      <c r="H60" s="578" t="s">
        <v>566</v>
      </c>
      <c r="I60" s="579"/>
      <c r="J60" s="579"/>
      <c r="K60" s="591">
        <v>45566</v>
      </c>
      <c r="L60" s="591">
        <v>45657</v>
      </c>
      <c r="M60" s="630"/>
    </row>
    <row r="61" spans="1:169" ht="15" hidden="1" customHeight="1">
      <c r="A61" s="581"/>
      <c r="B61" s="583"/>
      <c r="C61" s="583"/>
      <c r="D61" s="586"/>
      <c r="E61" s="589"/>
      <c r="F61" s="595"/>
      <c r="G61" s="414"/>
      <c r="H61" s="578"/>
      <c r="I61" s="579"/>
      <c r="J61" s="579"/>
      <c r="K61" s="579"/>
      <c r="L61" s="579"/>
      <c r="M61" s="630"/>
    </row>
    <row r="62" spans="1:169" ht="15" hidden="1" customHeight="1">
      <c r="A62" s="581"/>
      <c r="B62" s="583"/>
      <c r="C62" s="583"/>
      <c r="D62" s="586"/>
      <c r="E62" s="589"/>
      <c r="F62" s="595"/>
      <c r="G62" s="414"/>
      <c r="H62" s="578"/>
      <c r="I62" s="579"/>
      <c r="J62" s="579"/>
      <c r="K62" s="579"/>
      <c r="L62" s="579"/>
      <c r="M62" s="630"/>
    </row>
    <row r="63" spans="1:169" ht="15" hidden="1" customHeight="1">
      <c r="A63" s="581"/>
      <c r="B63" s="583"/>
      <c r="C63" s="583"/>
      <c r="D63" s="586"/>
      <c r="E63" s="589"/>
      <c r="F63" s="595"/>
      <c r="G63" s="414"/>
      <c r="H63" s="578"/>
      <c r="I63" s="579"/>
      <c r="J63" s="579"/>
      <c r="K63" s="579"/>
      <c r="L63" s="579"/>
      <c r="M63" s="630"/>
    </row>
    <row r="64" spans="1:169" ht="15" hidden="1" customHeight="1">
      <c r="A64" s="581"/>
      <c r="B64" s="583"/>
      <c r="C64" s="583"/>
      <c r="D64" s="586"/>
      <c r="E64" s="589"/>
      <c r="F64" s="595"/>
      <c r="G64" s="414"/>
      <c r="H64" s="578"/>
      <c r="I64" s="579"/>
      <c r="J64" s="579"/>
      <c r="K64" s="579"/>
      <c r="L64" s="579"/>
      <c r="M64" s="630"/>
    </row>
    <row r="65" spans="1:13" ht="15" hidden="1" customHeight="1">
      <c r="A65" s="581"/>
      <c r="B65" s="583"/>
      <c r="C65" s="583"/>
      <c r="D65" s="586"/>
      <c r="E65" s="589"/>
      <c r="F65" s="595"/>
      <c r="G65" s="414"/>
      <c r="H65" s="578"/>
      <c r="I65" s="579"/>
      <c r="J65" s="579"/>
      <c r="K65" s="579"/>
      <c r="L65" s="579"/>
      <c r="M65" s="630"/>
    </row>
    <row r="66" spans="1:13" ht="15" hidden="1" customHeight="1">
      <c r="A66" s="581"/>
      <c r="B66" s="583"/>
      <c r="C66" s="583"/>
      <c r="D66" s="586"/>
      <c r="E66" s="589"/>
      <c r="F66" s="595"/>
      <c r="G66" s="414"/>
      <c r="H66" s="578"/>
      <c r="I66" s="579"/>
      <c r="J66" s="579"/>
      <c r="K66" s="579"/>
      <c r="L66" s="579"/>
      <c r="M66" s="630"/>
    </row>
    <row r="67" spans="1:13" ht="27.75" hidden="1" customHeight="1">
      <c r="A67" s="581"/>
      <c r="B67" s="583"/>
      <c r="C67" s="583"/>
      <c r="D67" s="586"/>
      <c r="E67" s="589"/>
      <c r="F67" s="595"/>
      <c r="G67" s="414"/>
      <c r="H67" s="578"/>
      <c r="I67" s="579"/>
      <c r="J67" s="579"/>
      <c r="K67" s="579"/>
      <c r="L67" s="579"/>
      <c r="M67" s="630"/>
    </row>
    <row r="68" spans="1:13" ht="15" hidden="1" customHeight="1">
      <c r="A68" s="581"/>
      <c r="B68" s="583"/>
      <c r="C68" s="583"/>
      <c r="D68" s="586"/>
      <c r="E68" s="589"/>
      <c r="F68" s="595"/>
      <c r="G68" s="414"/>
      <c r="H68" s="578"/>
      <c r="I68" s="579"/>
      <c r="J68" s="579"/>
      <c r="K68" s="579"/>
      <c r="L68" s="579"/>
      <c r="M68" s="630"/>
    </row>
    <row r="69" spans="1:13" ht="15.75" hidden="1" customHeight="1" thickBot="1">
      <c r="A69" s="581"/>
      <c r="B69" s="583"/>
      <c r="C69" s="583"/>
      <c r="D69" s="586"/>
      <c r="E69" s="589"/>
      <c r="F69" s="595"/>
      <c r="G69" s="414"/>
      <c r="H69" s="578"/>
      <c r="I69" s="579"/>
      <c r="J69" s="579"/>
      <c r="K69" s="579"/>
      <c r="L69" s="579"/>
      <c r="M69" s="630"/>
    </row>
    <row r="70" spans="1:13">
      <c r="A70" s="581">
        <f>'7- Mapa Final'!A60</f>
        <v>6</v>
      </c>
      <c r="B70" s="583" t="str">
        <f>'7- Mapa Final'!B60</f>
        <v>Ofrecer, prometer, entregar, aceptar o solicitar una ventaja indebida para ocultar, modificar o eliminar información publicada en el Portal Web de la Rama Judicial para  favorecer intereses en beneficio propio o de terceros.</v>
      </c>
      <c r="C70" s="583" t="str">
        <f>'7- Mapa Final'!C60</f>
        <v xml:space="preserve"> Cuando la información que se publica en el Portal de la Rama Judicial se oculta, modifica o elimina de manera indebida, afectando la imagen reputacional de la Rama Judicial.</v>
      </c>
      <c r="D70" s="585" t="str">
        <f>'7- Mapa Final'!J60</f>
        <v>Muy Alta - 5</v>
      </c>
      <c r="E70" s="588" t="str">
        <f>'7- Mapa Final'!K60</f>
        <v>Mayor - 4</v>
      </c>
      <c r="F70" s="595" t="str">
        <f>'7- Mapa Final'!M60</f>
        <v>Extremo - 20</v>
      </c>
      <c r="G70" s="414" t="s">
        <v>503</v>
      </c>
      <c r="H70" s="633" t="s">
        <v>590</v>
      </c>
      <c r="I70" s="579"/>
      <c r="J70" s="606" t="s">
        <v>6</v>
      </c>
      <c r="K70" s="591">
        <v>45566</v>
      </c>
      <c r="L70" s="591">
        <v>45657</v>
      </c>
      <c r="M70" s="634" t="s">
        <v>588</v>
      </c>
    </row>
    <row r="71" spans="1:13">
      <c r="A71" s="581"/>
      <c r="B71" s="583"/>
      <c r="C71" s="583"/>
      <c r="D71" s="586"/>
      <c r="E71" s="589"/>
      <c r="F71" s="595"/>
      <c r="G71" s="414"/>
      <c r="H71" s="633"/>
      <c r="I71" s="579"/>
      <c r="J71" s="579"/>
      <c r="K71" s="579"/>
      <c r="L71" s="579"/>
      <c r="M71" s="634"/>
    </row>
    <row r="72" spans="1:13">
      <c r="A72" s="581"/>
      <c r="B72" s="583"/>
      <c r="C72" s="583"/>
      <c r="D72" s="586"/>
      <c r="E72" s="589"/>
      <c r="F72" s="595"/>
      <c r="G72" s="414"/>
      <c r="H72" s="633"/>
      <c r="I72" s="579"/>
      <c r="J72" s="579"/>
      <c r="K72" s="579"/>
      <c r="L72" s="579"/>
      <c r="M72" s="634"/>
    </row>
    <row r="73" spans="1:13">
      <c r="A73" s="581"/>
      <c r="B73" s="583"/>
      <c r="C73" s="583"/>
      <c r="D73" s="586"/>
      <c r="E73" s="589"/>
      <c r="F73" s="595"/>
      <c r="G73" s="414"/>
      <c r="H73" s="633"/>
      <c r="I73" s="579"/>
      <c r="J73" s="579"/>
      <c r="K73" s="579"/>
      <c r="L73" s="579"/>
      <c r="M73" s="634"/>
    </row>
    <row r="74" spans="1:13">
      <c r="A74" s="581"/>
      <c r="B74" s="583"/>
      <c r="C74" s="583"/>
      <c r="D74" s="586"/>
      <c r="E74" s="589"/>
      <c r="F74" s="595"/>
      <c r="G74" s="414"/>
      <c r="H74" s="633"/>
      <c r="I74" s="579"/>
      <c r="J74" s="579"/>
      <c r="K74" s="579"/>
      <c r="L74" s="579"/>
      <c r="M74" s="634"/>
    </row>
    <row r="75" spans="1:13">
      <c r="A75" s="581"/>
      <c r="B75" s="583"/>
      <c r="C75" s="583"/>
      <c r="D75" s="586"/>
      <c r="E75" s="589"/>
      <c r="F75" s="595"/>
      <c r="G75" s="414"/>
      <c r="H75" s="633"/>
      <c r="I75" s="579"/>
      <c r="J75" s="579"/>
      <c r="K75" s="579"/>
      <c r="L75" s="579"/>
      <c r="M75" s="634"/>
    </row>
    <row r="76" spans="1:13">
      <c r="A76" s="581"/>
      <c r="B76" s="583"/>
      <c r="C76" s="583"/>
      <c r="D76" s="586"/>
      <c r="E76" s="589"/>
      <c r="F76" s="595"/>
      <c r="G76" s="414"/>
      <c r="H76" s="633"/>
      <c r="I76" s="579"/>
      <c r="J76" s="579"/>
      <c r="K76" s="579"/>
      <c r="L76" s="579"/>
      <c r="M76" s="634"/>
    </row>
    <row r="77" spans="1:13">
      <c r="A77" s="581"/>
      <c r="B77" s="583"/>
      <c r="C77" s="583"/>
      <c r="D77" s="586"/>
      <c r="E77" s="589"/>
      <c r="F77" s="595"/>
      <c r="G77" s="414"/>
      <c r="H77" s="633"/>
      <c r="I77" s="579"/>
      <c r="J77" s="579"/>
      <c r="K77" s="579"/>
      <c r="L77" s="579"/>
      <c r="M77" s="634"/>
    </row>
    <row r="78" spans="1:13">
      <c r="A78" s="581"/>
      <c r="B78" s="583"/>
      <c r="C78" s="583"/>
      <c r="D78" s="586"/>
      <c r="E78" s="589"/>
      <c r="F78" s="595"/>
      <c r="G78" s="414"/>
      <c r="H78" s="633"/>
      <c r="I78" s="579"/>
      <c r="J78" s="579"/>
      <c r="K78" s="579"/>
      <c r="L78" s="579"/>
      <c r="M78" s="634"/>
    </row>
    <row r="79" spans="1:13" ht="15.75" thickBot="1">
      <c r="A79" s="582"/>
      <c r="B79" s="584"/>
      <c r="C79" s="584"/>
      <c r="D79" s="587"/>
      <c r="E79" s="590"/>
      <c r="F79" s="597"/>
      <c r="G79" s="415"/>
      <c r="H79" s="633"/>
      <c r="I79" s="580"/>
      <c r="J79" s="579"/>
      <c r="K79" s="579"/>
      <c r="L79" s="579"/>
      <c r="M79" s="635"/>
    </row>
  </sheetData>
  <mergeCells count="108">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 ref="F50:F59"/>
    <mergeCell ref="M50:M59"/>
    <mergeCell ref="G50:G59"/>
    <mergeCell ref="H50:H59"/>
    <mergeCell ref="I50:I59"/>
    <mergeCell ref="J50:J59"/>
    <mergeCell ref="K50:K59"/>
    <mergeCell ref="L50:L59"/>
    <mergeCell ref="A50:A59"/>
    <mergeCell ref="B50:B59"/>
    <mergeCell ref="C50:C59"/>
    <mergeCell ref="D50:D59"/>
    <mergeCell ref="E50:E5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E10:E19"/>
    <mergeCell ref="F10:F19"/>
    <mergeCell ref="G10:G19"/>
    <mergeCell ref="H10:H19"/>
    <mergeCell ref="I10:I19"/>
    <mergeCell ref="J10:J19"/>
    <mergeCell ref="K10:K19"/>
    <mergeCell ref="L10:L19"/>
    <mergeCell ref="L20:L2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s>
  <conditionalFormatting sqref="A7:B7">
    <cfRule type="containsText" dxfId="49" priority="147" operator="containsText" text="3- Moderado">
      <formula>NOT(ISERROR(SEARCH("3- Moderado",A7)))</formula>
    </cfRule>
    <cfRule type="containsText" dxfId="48" priority="148" operator="containsText" text="6- Moderado">
      <formula>NOT(ISERROR(SEARCH("6- Moderado",A7)))</formula>
    </cfRule>
    <cfRule type="containsText" dxfId="47" priority="149" operator="containsText" text="4- Moderado">
      <formula>NOT(ISERROR(SEARCH("4- Moderado",A7)))</formula>
    </cfRule>
    <cfRule type="containsText" dxfId="46" priority="150" operator="containsText" text="3- Bajo">
      <formula>NOT(ISERROR(SEARCH("3- Bajo",A7)))</formula>
    </cfRule>
    <cfRule type="containsText" dxfId="45" priority="151" operator="containsText" text="4- Bajo">
      <formula>NOT(ISERROR(SEARCH("4- Bajo",A7)))</formula>
    </cfRule>
    <cfRule type="containsText" dxfId="44" priority="152" operator="containsText" text="1- Bajo">
      <formula>NOT(ISERROR(SEARCH("1- Bajo",A7)))</formula>
    </cfRule>
  </conditionalFormatting>
  <conditionalFormatting sqref="A10:E10 A20:E20">
    <cfRule type="containsText" dxfId="43" priority="141" operator="containsText" text="3- Moderado">
      <formula>NOT(ISERROR(SEARCH("3- Moderado",A10)))</formula>
    </cfRule>
    <cfRule type="containsText" dxfId="42" priority="142" operator="containsText" text="6- Moderado">
      <formula>NOT(ISERROR(SEARCH("6- Moderado",A10)))</formula>
    </cfRule>
    <cfRule type="containsText" dxfId="41" priority="143" operator="containsText" text="4- Moderado">
      <formula>NOT(ISERROR(SEARCH("4- Moderado",A10)))</formula>
    </cfRule>
    <cfRule type="containsText" dxfId="40" priority="144" operator="containsText" text="3- Bajo">
      <formula>NOT(ISERROR(SEARCH("3- Bajo",A10)))</formula>
    </cfRule>
    <cfRule type="containsText" dxfId="39" priority="145" operator="containsText" text="4- Bajo">
      <formula>NOT(ISERROR(SEARCH("4- Bajo",A10)))</formula>
    </cfRule>
    <cfRule type="containsText" dxfId="38" priority="146" operator="containsText" text="1- Bajo">
      <formula>NOT(ISERROR(SEARCH("1- Bajo",A10)))</formula>
    </cfRule>
  </conditionalFormatting>
  <conditionalFormatting sqref="A30:E30">
    <cfRule type="containsText" dxfId="37" priority="95" operator="containsText" text="3- Moderado">
      <formula>NOT(ISERROR(SEARCH("3- Moderado",A30)))</formula>
    </cfRule>
    <cfRule type="containsText" dxfId="36" priority="96" operator="containsText" text="6- Moderado">
      <formula>NOT(ISERROR(SEARCH("6- Moderado",A30)))</formula>
    </cfRule>
    <cfRule type="containsText" dxfId="35" priority="97" operator="containsText" text="4- Moderado">
      <formula>NOT(ISERROR(SEARCH("4- Moderado",A30)))</formula>
    </cfRule>
    <cfRule type="containsText" dxfId="34" priority="98" operator="containsText" text="3- Bajo">
      <formula>NOT(ISERROR(SEARCH("3- Bajo",A30)))</formula>
    </cfRule>
    <cfRule type="containsText" dxfId="33" priority="99" operator="containsText" text="4- Bajo">
      <formula>NOT(ISERROR(SEARCH("4- Bajo",A30)))</formula>
    </cfRule>
    <cfRule type="containsText" dxfId="32" priority="100" operator="containsText" text="1- Bajo">
      <formula>NOT(ISERROR(SEARCH("1- Bajo",A30)))</formula>
    </cfRule>
  </conditionalFormatting>
  <conditionalFormatting sqref="A40:E40">
    <cfRule type="containsText" dxfId="31" priority="39" operator="containsText" text="3- Moderado">
      <formula>NOT(ISERROR(SEARCH("3- Moderado",A40)))</formula>
    </cfRule>
    <cfRule type="containsText" dxfId="30" priority="40" operator="containsText" text="6- Moderado">
      <formula>NOT(ISERROR(SEARCH("6- Moderado",A40)))</formula>
    </cfRule>
    <cfRule type="containsText" dxfId="29" priority="41" operator="containsText" text="4- Moderado">
      <formula>NOT(ISERROR(SEARCH("4- Moderado",A40)))</formula>
    </cfRule>
    <cfRule type="containsText" dxfId="28" priority="42" operator="containsText" text="3- Bajo">
      <formula>NOT(ISERROR(SEARCH("3- Bajo",A40)))</formula>
    </cfRule>
    <cfRule type="containsText" dxfId="27" priority="43" operator="containsText" text="4- Bajo">
      <formula>NOT(ISERROR(SEARCH("4- Bajo",A40)))</formula>
    </cfRule>
    <cfRule type="containsText" dxfId="26" priority="44" operator="containsText" text="1- Bajo">
      <formula>NOT(ISERROR(SEARCH("1- Bajo",A40)))</formula>
    </cfRule>
  </conditionalFormatting>
  <conditionalFormatting sqref="A50:E50 A60:E60 A70:E70">
    <cfRule type="containsText" dxfId="25" priority="11" operator="containsText" text="3- Moderado">
      <formula>NOT(ISERROR(SEARCH("3- Moderado",A50)))</formula>
    </cfRule>
    <cfRule type="containsText" dxfId="24" priority="12" operator="containsText" text="6- Moderado">
      <formula>NOT(ISERROR(SEARCH("6- Moderado",A50)))</formula>
    </cfRule>
    <cfRule type="containsText" dxfId="23" priority="13" operator="containsText" text="4- Moderado">
      <formula>NOT(ISERROR(SEARCH("4- Moderado",A50)))</formula>
    </cfRule>
    <cfRule type="containsText" dxfId="22" priority="14" operator="containsText" text="3- Bajo">
      <formula>NOT(ISERROR(SEARCH("3- Bajo",A50)))</formula>
    </cfRule>
    <cfRule type="containsText" dxfId="21" priority="15" operator="containsText" text="4- Bajo">
      <formula>NOT(ISERROR(SEARCH("4- Bajo",A50)))</formula>
    </cfRule>
    <cfRule type="containsText" dxfId="20" priority="16" operator="containsText" text="1- Bajo">
      <formula>NOT(ISERROR(SEARCH("1- Bajo",A50)))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7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7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7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4b28dfb-71ee-4a75-988e-2ff40d3cd9e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89F442FBD36FF46A3E5D4E09FEA2F44" ma:contentTypeVersion="11" ma:contentTypeDescription="Crear nuevo documento." ma:contentTypeScope="" ma:versionID="b50867915c87ff173b544c20a1d1a567">
  <xsd:schema xmlns:xsd="http://www.w3.org/2001/XMLSchema" xmlns:xs="http://www.w3.org/2001/XMLSchema" xmlns:p="http://schemas.microsoft.com/office/2006/metadata/properties" xmlns:ns3="54b28dfb-71ee-4a75-988e-2ff40d3cd9e5" targetNamespace="http://schemas.microsoft.com/office/2006/metadata/properties" ma:root="true" ma:fieldsID="2ba9fa9102451a3b95c214fc7743d16b" ns3:_="">
    <xsd:import namespace="54b28dfb-71ee-4a75-988e-2ff40d3cd9e5"/>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MediaServiceSystemTags" minOccurs="0"/>
                <xsd:element ref="ns3:MediaServiceOCR" minOccurs="0"/>
                <xsd:element ref="ns3:MediaServiceGenerationTime" minOccurs="0"/>
                <xsd:element ref="ns3:MediaServiceEventHashCode" minOccurs="0"/>
                <xsd:element ref="ns3:_activity"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b28dfb-71ee-4a75-988e-2ff40d3cd9e5"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108AFD-06A3-42B1-A2E9-E0E5312D11EB}">
  <ds:schemaRefs>
    <ds:schemaRef ds:uri="http://www.w3.org/XML/1998/namespace"/>
    <ds:schemaRef ds:uri="http://schemas.microsoft.com/office/2006/metadata/properties"/>
    <ds:schemaRef ds:uri="http://purl.org/dc/dcmitype/"/>
    <ds:schemaRef ds:uri="http://schemas.microsoft.com/office/infopath/2007/PartnerControls"/>
    <ds:schemaRef ds:uri="http://schemas.microsoft.com/office/2006/documentManagement/types"/>
    <ds:schemaRef ds:uri="54b28dfb-71ee-4a75-988e-2ff40d3cd9e5"/>
    <ds:schemaRef ds:uri="http://purl.org/dc/terms/"/>
    <ds:schemaRef ds:uri="http://purl.org/dc/elements/1.1/"/>
    <ds:schemaRef ds:uri="http://schemas.openxmlformats.org/package/2006/metadata/core-properties"/>
  </ds:schemaRefs>
</ds:datastoreItem>
</file>

<file path=customXml/itemProps2.xml><?xml version="1.0" encoding="utf-8"?>
<ds:datastoreItem xmlns:ds="http://schemas.openxmlformats.org/officeDocument/2006/customXml" ds:itemID="{FC06A7E4-01FB-4530-8233-32305F66CB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b28dfb-71ee-4a75-988e-2ff40d3cd9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986A3CD-2666-48EE-9615-7BD724C6A2F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1- Presentación</vt:lpstr>
      <vt:lpstr>Conceptos  37001</vt:lpstr>
      <vt:lpstr>2-Análisis del Contexto</vt:lpstr>
      <vt:lpstr>3-Estrategias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'2-Análisis del Contexto'!Área_de_impresión</vt:lpstr>
      <vt:lpstr>'3-Estrategias'!Área_de_impresión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Ingrid Tatiana Gómez Rodríguez</cp:lastModifiedBy>
  <cp:revision/>
  <dcterms:created xsi:type="dcterms:W3CDTF">2021-04-16T16:11:31Z</dcterms:created>
  <dcterms:modified xsi:type="dcterms:W3CDTF">2025-02-13T18:49:43Z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0x010100B89F442FBD36FF46A3E5D4E09FEA2F44</vt:lpwstr>
  </property>
  <property fmtid="{D5CDD505-2E9C-101B-9397-08002B2CF9AE}" pid="3" name="MediaServiceImageTags">
    <vt:lpwstr/>
  </property>
</Properties>
</file>